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R6補正_民間_様式\"/>
    </mc:Choice>
  </mc:AlternateContent>
  <xr:revisionPtr revIDLastSave="0" documentId="13_ncr:1_{987B7FBD-750F-4EB0-A9E0-D20123A2B2D8}" xr6:coauthVersionLast="47" xr6:coauthVersionMax="47" xr10:uidLastSave="{00000000-0000-0000-0000-000000000000}"/>
  <bookViews>
    <workbookView xWindow="-120" yWindow="-120" windowWidth="29040" windowHeight="15720" xr2:uid="{FD65ED33-3C65-4F13-B939-E825AE54F77B}"/>
  </bookViews>
  <sheets>
    <sheet name="①CO2削減量計算" sheetId="4" r:id="rId1"/>
    <sheet name="②給湯按分" sheetId="5" r:id="rId2"/>
    <sheet name="③宿泊施設 (給湯量)" sheetId="6" r:id="rId3"/>
    <sheet name="③その他建物 (給湯量)" sheetId="8" r:id="rId4"/>
  </sheets>
  <definedNames>
    <definedName name="_xlnm.Print_Area" localSheetId="0">①CO2削減量計算!$A$1:$R$37</definedName>
    <definedName name="_xlnm.Print_Area" localSheetId="1">②給湯按分!$A$1:$K$26</definedName>
    <definedName name="_xlnm.Print_Area" localSheetId="2">'③宿泊施設 (給湯量)'!$A$1:$Q$24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5" l="1"/>
  <c r="D7" i="5"/>
  <c r="D16" i="4"/>
  <c r="C16" i="4"/>
  <c r="D9" i="4"/>
  <c r="C9" i="4"/>
  <c r="B25" i="5"/>
  <c r="I6" i="5"/>
  <c r="J23" i="4" l="1"/>
  <c r="I19" i="4"/>
  <c r="J19" i="4" s="1"/>
  <c r="I17" i="4"/>
  <c r="J17" i="4" s="1"/>
  <c r="I15" i="4"/>
  <c r="J15" i="4" s="1"/>
  <c r="J8" i="4"/>
  <c r="F23" i="8" l="1"/>
  <c r="P13" i="8"/>
  <c r="K7" i="8"/>
  <c r="K6" i="8"/>
  <c r="K10" i="8" s="1"/>
  <c r="M14" i="8" s="1"/>
  <c r="M16" i="8" s="1"/>
  <c r="J14" i="8" l="1"/>
  <c r="J16" i="8" s="1"/>
  <c r="K14" i="8"/>
  <c r="K16" i="8" s="1"/>
  <c r="O14" i="8"/>
  <c r="O16" i="8" s="1"/>
  <c r="L14" i="8"/>
  <c r="L16" i="8" s="1"/>
  <c r="F14" i="8"/>
  <c r="F16" i="8" s="1"/>
  <c r="N14" i="8"/>
  <c r="N16" i="8" s="1"/>
  <c r="G14" i="8"/>
  <c r="G16" i="8" s="1"/>
  <c r="D14" i="8"/>
  <c r="D16" i="8" s="1"/>
  <c r="H14" i="8"/>
  <c r="H16" i="8" s="1"/>
  <c r="E14" i="8"/>
  <c r="E16" i="8" s="1"/>
  <c r="I14" i="8"/>
  <c r="I16" i="8" s="1"/>
  <c r="P16" i="8" l="1"/>
  <c r="O22" i="6"/>
  <c r="N22" i="6"/>
  <c r="M22" i="6"/>
  <c r="L22" i="6"/>
  <c r="K22" i="6"/>
  <c r="J22" i="6"/>
  <c r="I22" i="6"/>
  <c r="H22" i="6"/>
  <c r="G22" i="6"/>
  <c r="F22" i="6"/>
  <c r="E22" i="6"/>
  <c r="D22" i="6"/>
  <c r="O21" i="6"/>
  <c r="N21" i="6"/>
  <c r="M21" i="6"/>
  <c r="L21" i="6"/>
  <c r="K21" i="6"/>
  <c r="J21" i="6"/>
  <c r="I21" i="6"/>
  <c r="H21" i="6"/>
  <c r="G21" i="6"/>
  <c r="F21" i="6"/>
  <c r="E21" i="6"/>
  <c r="D21" i="6"/>
  <c r="O20" i="6"/>
  <c r="N20" i="6"/>
  <c r="M20" i="6"/>
  <c r="L20" i="6"/>
  <c r="K20" i="6"/>
  <c r="J20" i="6"/>
  <c r="I20" i="6"/>
  <c r="H20" i="6"/>
  <c r="G20" i="6"/>
  <c r="F20" i="6"/>
  <c r="E20" i="6"/>
  <c r="D20" i="6"/>
  <c r="O19" i="6"/>
  <c r="N19" i="6"/>
  <c r="M19" i="6"/>
  <c r="L19" i="6"/>
  <c r="K19" i="6"/>
  <c r="J19" i="6"/>
  <c r="I19" i="6"/>
  <c r="H19" i="6"/>
  <c r="G19" i="6"/>
  <c r="F19" i="6"/>
  <c r="E19" i="6"/>
  <c r="D19" i="6"/>
  <c r="O18" i="6"/>
  <c r="O24" i="6" s="1"/>
  <c r="N18" i="6"/>
  <c r="M18" i="6"/>
  <c r="M24" i="6" s="1"/>
  <c r="L18" i="6"/>
  <c r="L24" i="6" s="1"/>
  <c r="K18" i="6"/>
  <c r="J18" i="6"/>
  <c r="J24" i="6" s="1"/>
  <c r="I18" i="6"/>
  <c r="I24" i="6" s="1"/>
  <c r="H18" i="6"/>
  <c r="H24" i="6" s="1"/>
  <c r="G18" i="6"/>
  <c r="G24" i="6" s="1"/>
  <c r="F18" i="6"/>
  <c r="F24" i="6" s="1"/>
  <c r="E18" i="6"/>
  <c r="E24" i="6" s="1"/>
  <c r="D18" i="6"/>
  <c r="D24" i="6" s="1"/>
  <c r="P17" i="6"/>
  <c r="P16" i="6"/>
  <c r="K24" i="6" l="1"/>
  <c r="P24" i="6" s="1"/>
  <c r="M11" i="6" s="1"/>
  <c r="N24" i="6"/>
  <c r="G25" i="5"/>
  <c r="D13" i="5"/>
  <c r="K7" i="5"/>
  <c r="E14" i="5" l="1"/>
  <c r="F14" i="5" s="1"/>
  <c r="E16" i="5"/>
  <c r="F16" i="5" s="1"/>
  <c r="E18" i="5"/>
  <c r="F18" i="5" s="1"/>
  <c r="E21" i="5"/>
  <c r="F21" i="5" s="1"/>
  <c r="E23" i="5"/>
  <c r="F23" i="5" s="1"/>
  <c r="E13" i="5"/>
  <c r="F13" i="5" s="1"/>
  <c r="E15" i="5"/>
  <c r="F15" i="5" s="1"/>
  <c r="E17" i="5"/>
  <c r="F17" i="5" s="1"/>
  <c r="E19" i="5"/>
  <c r="F19" i="5" s="1"/>
  <c r="E20" i="5"/>
  <c r="F20" i="5" s="1"/>
  <c r="E22" i="5"/>
  <c r="F22" i="5" s="1"/>
  <c r="E24" i="5"/>
  <c r="F24" i="5" s="1"/>
  <c r="E25" i="5" l="1"/>
  <c r="F25" i="5"/>
  <c r="I22" i="5" l="1"/>
  <c r="I25" i="5"/>
  <c r="C30" i="4"/>
  <c r="Q30" i="4" s="1"/>
  <c r="P29" i="4"/>
  <c r="C29" i="4"/>
  <c r="I33" i="4" s="1"/>
  <c r="J33" i="4" s="1"/>
  <c r="E33" i="4" l="1"/>
  <c r="D30" i="4"/>
  <c r="J30" i="4"/>
  <c r="O30" i="4"/>
  <c r="L30" i="4"/>
  <c r="G30" i="4"/>
  <c r="F30" i="4"/>
  <c r="M30" i="4"/>
  <c r="N30" i="4"/>
  <c r="K30" i="4"/>
  <c r="H30" i="4"/>
  <c r="E30" i="4"/>
  <c r="I30" i="4"/>
  <c r="Q29" i="4"/>
  <c r="I34" i="4"/>
  <c r="J34" i="4" s="1"/>
  <c r="P30" i="4" l="1"/>
  <c r="E34" i="4" l="1"/>
  <c r="E35" i="4" s="1"/>
  <c r="E36" i="4" s="1"/>
</calcChain>
</file>

<file path=xl/sharedStrings.xml><?xml version="1.0" encoding="utf-8"?>
<sst xmlns="http://schemas.openxmlformats.org/spreadsheetml/2006/main" count="280" uniqueCount="171">
  <si>
    <t>給湯熱源のCO2削減量計算例</t>
  </si>
  <si>
    <t>考え方</t>
    <rPh sb="0" eb="1">
      <t>カンガ</t>
    </rPh>
    <rPh sb="2" eb="3">
      <t>カタ</t>
    </rPh>
    <phoneticPr fontId="1"/>
  </si>
  <si>
    <t>改修前</t>
    <rPh sb="0" eb="2">
      <t>カイシュウ</t>
    </rPh>
    <rPh sb="2" eb="3">
      <t>マエ</t>
    </rPh>
    <phoneticPr fontId="1"/>
  </si>
  <si>
    <t>燃料</t>
    <rPh sb="0" eb="2">
      <t>ネンリョウ</t>
    </rPh>
    <phoneticPr fontId="1"/>
  </si>
  <si>
    <t>発熱量</t>
    <rPh sb="0" eb="2">
      <t>ハツネツ</t>
    </rPh>
    <rPh sb="2" eb="3">
      <t>リョウ</t>
    </rPh>
    <phoneticPr fontId="1"/>
  </si>
  <si>
    <t>メーカー</t>
    <phoneticPr fontId="1"/>
  </si>
  <si>
    <t>型式</t>
    <rPh sb="0" eb="2">
      <t>カタシキ</t>
    </rPh>
    <phoneticPr fontId="1"/>
  </si>
  <si>
    <t>台数</t>
    <rPh sb="0" eb="2">
      <t>ダイスウ</t>
    </rPh>
    <phoneticPr fontId="1"/>
  </si>
  <si>
    <t>出力</t>
    <rPh sb="0" eb="2">
      <t>シュツリョク</t>
    </rPh>
    <phoneticPr fontId="1"/>
  </si>
  <si>
    <t>入力</t>
    <rPh sb="0" eb="2">
      <t>ニュウリョク</t>
    </rPh>
    <phoneticPr fontId="1"/>
  </si>
  <si>
    <t>［kw］</t>
    <phoneticPr fontId="1"/>
  </si>
  <si>
    <t>１次COP</t>
    <rPh sb="1" eb="2">
      <t>ジ</t>
    </rPh>
    <phoneticPr fontId="1"/>
  </si>
  <si>
    <t>改修後</t>
    <rPh sb="0" eb="2">
      <t>カイシュウ</t>
    </rPh>
    <rPh sb="2" eb="3">
      <t>ゴ</t>
    </rPh>
    <phoneticPr fontId="1"/>
  </si>
  <si>
    <t>A重油</t>
    <rPh sb="1" eb="3">
      <t>ジュウユ</t>
    </rPh>
    <phoneticPr fontId="1"/>
  </si>
  <si>
    <t>都市ガス</t>
    <rPh sb="0" eb="2">
      <t>トシ</t>
    </rPh>
    <phoneticPr fontId="1"/>
  </si>
  <si>
    <t>灯油</t>
    <phoneticPr fontId="1"/>
  </si>
  <si>
    <t>電気</t>
    <rPh sb="0" eb="2">
      <t>デンキ</t>
    </rPh>
    <phoneticPr fontId="1"/>
  </si>
  <si>
    <t>電気の場合</t>
    <rPh sb="0" eb="2">
      <t>デンキ</t>
    </rPh>
    <rPh sb="3" eb="5">
      <t>バアイ</t>
    </rPh>
    <phoneticPr fontId="1"/>
  </si>
  <si>
    <t>中間期</t>
    <rPh sb="0" eb="3">
      <t>チュウカンキ</t>
    </rPh>
    <phoneticPr fontId="1"/>
  </si>
  <si>
    <t>夏期</t>
    <rPh sb="0" eb="2">
      <t>カキ</t>
    </rPh>
    <phoneticPr fontId="1"/>
  </si>
  <si>
    <t>冬期</t>
    <rPh sb="0" eb="2">
      <t>トウキ</t>
    </rPh>
    <phoneticPr fontId="1"/>
  </si>
  <si>
    <t>電気以外の場合</t>
    <rPh sb="0" eb="2">
      <t>デンキ</t>
    </rPh>
    <rPh sb="2" eb="4">
      <t>イガイ</t>
    </rPh>
    <rPh sb="5" eb="7">
      <t>バアイ</t>
    </rPh>
    <phoneticPr fontId="1"/>
  </si>
  <si>
    <t>４月</t>
    <rPh sb="1" eb="2">
      <t>ガツ</t>
    </rPh>
    <phoneticPr fontId="1"/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</si>
  <si>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</si>
  <si>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</si>
  <si>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</si>
  <si>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</si>
  <si>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</si>
  <si>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</si>
  <si>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</si>
  <si>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</si>
  <si>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</si>
  <si>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</si>
  <si>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</si>
  <si>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CO２排出量</t>
    <rPh sb="3" eb="5">
      <t>ハイシュツ</t>
    </rPh>
    <rPh sb="5" eb="6">
      <t>リョウ</t>
    </rPh>
    <phoneticPr fontId="1"/>
  </si>
  <si>
    <t>削減率［％］</t>
    <rPh sb="0" eb="2">
      <t>サクゲン</t>
    </rPh>
    <rPh sb="2" eb="3">
      <t>リツ</t>
    </rPh>
    <phoneticPr fontId="1"/>
  </si>
  <si>
    <t>排出係数</t>
    <rPh sb="0" eb="2">
      <t>ハイシュツ</t>
    </rPh>
    <rPh sb="2" eb="4">
      <t>ケイスウ</t>
    </rPh>
    <phoneticPr fontId="1"/>
  </si>
  <si>
    <t>燃料消費量</t>
  </si>
  <si>
    <t>2次COP</t>
    <rPh sb="1" eb="2">
      <t>ジ</t>
    </rPh>
    <phoneticPr fontId="1"/>
  </si>
  <si>
    <t>入力方法</t>
    <rPh sb="0" eb="2">
      <t>ニュウリョク</t>
    </rPh>
    <rPh sb="2" eb="4">
      <t>ホウホウ</t>
    </rPh>
    <phoneticPr fontId="1"/>
  </si>
  <si>
    <t>ﾌﾟﾙﾀﾞｳﾝ選択</t>
    <rPh sb="7" eb="9">
      <t>センタク</t>
    </rPh>
    <phoneticPr fontId="1"/>
  </si>
  <si>
    <t>手入力</t>
    <rPh sb="0" eb="3">
      <t>テニュウリョク</t>
    </rPh>
    <phoneticPr fontId="1"/>
  </si>
  <si>
    <t>※単位発熱量</t>
    <rPh sb="1" eb="6">
      <t>タンイハツネツリョウ</t>
    </rPh>
    <phoneticPr fontId="1"/>
  </si>
  <si>
    <t>　　更新前の【一次エネルギー換算係数(単位発熱量)×エネルギー使用量×熱源効率(一次COP)】
　　　　　　　　　　　　　　　　　　　　　　　　　　　　　　　　　＝　更新後の【一次エネルギー換算係数(単位発熱量)×エネルギー使用量×熱源効率(一次COP)】</t>
    <phoneticPr fontId="1"/>
  </si>
  <si>
    <t>LPG</t>
    <phoneticPr fontId="1"/>
  </si>
  <si>
    <t>通期</t>
    <rPh sb="0" eb="2">
      <t>ツウキ</t>
    </rPh>
    <phoneticPr fontId="1"/>
  </si>
  <si>
    <t>改修前［tCO2/年］</t>
    <rPh sb="0" eb="2">
      <t>カイシュウ</t>
    </rPh>
    <rPh sb="2" eb="3">
      <t>マエ</t>
    </rPh>
    <rPh sb="9" eb="10">
      <t>ネン</t>
    </rPh>
    <phoneticPr fontId="1"/>
  </si>
  <si>
    <t>改修後［tCO2/年］</t>
    <rPh sb="0" eb="2">
      <t>カイシュウ</t>
    </rPh>
    <rPh sb="2" eb="3">
      <t>ゴ</t>
    </rPh>
    <rPh sb="9" eb="10">
      <t>ネン</t>
    </rPh>
    <phoneticPr fontId="1"/>
  </si>
  <si>
    <t>年間削減量［tCO2/年］</t>
    <rPh sb="0" eb="2">
      <t>ネンカン</t>
    </rPh>
    <rPh sb="2" eb="4">
      <t>サクゲン</t>
    </rPh>
    <rPh sb="4" eb="5">
      <t>リョウ</t>
    </rPh>
    <phoneticPr fontId="1"/>
  </si>
  <si>
    <t>MJ/L</t>
    <phoneticPr fontId="1"/>
  </si>
  <si>
    <t>MJ/㎥</t>
    <phoneticPr fontId="1"/>
  </si>
  <si>
    <t>MJ/kwh</t>
    <phoneticPr fontId="1"/>
  </si>
  <si>
    <t>給湯からの按分例</t>
    <rPh sb="0" eb="2">
      <t>キュウトウ</t>
    </rPh>
    <rPh sb="5" eb="7">
      <t>アンブン</t>
    </rPh>
    <rPh sb="7" eb="8">
      <t>レイ</t>
    </rPh>
    <phoneticPr fontId="1"/>
  </si>
  <si>
    <t>基本条件</t>
    <rPh sb="0" eb="4">
      <t>キホンジョウケン</t>
    </rPh>
    <phoneticPr fontId="1"/>
  </si>
  <si>
    <t>項目</t>
    <rPh sb="0" eb="2">
      <t>コウモク</t>
    </rPh>
    <phoneticPr fontId="1"/>
  </si>
  <si>
    <t>数値</t>
    <rPh sb="0" eb="2">
      <t>スウチ</t>
    </rPh>
    <phoneticPr fontId="1"/>
  </si>
  <si>
    <t>単位</t>
    <rPh sb="0" eb="2">
      <t>タンイ</t>
    </rPh>
    <phoneticPr fontId="1"/>
  </si>
  <si>
    <t>給湯温度</t>
    <rPh sb="0" eb="2">
      <t>キュウトウ</t>
    </rPh>
    <rPh sb="2" eb="4">
      <t>オンド</t>
    </rPh>
    <phoneticPr fontId="1"/>
  </si>
  <si>
    <t>℃</t>
    <phoneticPr fontId="1"/>
  </si>
  <si>
    <t>③</t>
    <phoneticPr fontId="1"/>
  </si>
  <si>
    <t>機器出力</t>
    <rPh sb="0" eb="2">
      <t>キキ</t>
    </rPh>
    <rPh sb="2" eb="4">
      <t>シュツリョク</t>
    </rPh>
    <phoneticPr fontId="1"/>
  </si>
  <si>
    <t>kw</t>
    <phoneticPr fontId="1"/>
  </si>
  <si>
    <t>灯油</t>
    <rPh sb="0" eb="2">
      <t>トウユ</t>
    </rPh>
    <phoneticPr fontId="1"/>
  </si>
  <si>
    <t>①</t>
    <phoneticPr fontId="1"/>
  </si>
  <si>
    <t>換算係数（cal→J)</t>
    <rPh sb="0" eb="2">
      <t>カンサン</t>
    </rPh>
    <rPh sb="2" eb="4">
      <t>ケイスウ</t>
    </rPh>
    <phoneticPr fontId="1"/>
  </si>
  <si>
    <t>④</t>
    <phoneticPr fontId="1"/>
  </si>
  <si>
    <t>機器入力</t>
    <rPh sb="0" eb="2">
      <t>キキ</t>
    </rPh>
    <rPh sb="2" eb="4">
      <t>ニュウリョク</t>
    </rPh>
    <phoneticPr fontId="1"/>
  </si>
  <si>
    <t>燃料種類</t>
    <rPh sb="0" eb="2">
      <t>ネンリョウ</t>
    </rPh>
    <rPh sb="2" eb="4">
      <t>シュルイ</t>
    </rPh>
    <phoneticPr fontId="1"/>
  </si>
  <si>
    <t>⑤＝③/④</t>
    <phoneticPr fontId="1"/>
  </si>
  <si>
    <t>機器効率（出力/入力）</t>
    <rPh sb="0" eb="2">
      <t>キキ</t>
    </rPh>
    <rPh sb="2" eb="4">
      <t>コウリツ</t>
    </rPh>
    <rPh sb="5" eb="7">
      <t>シュツリョク</t>
    </rPh>
    <rPh sb="8" eb="10">
      <t>ニュウリョク</t>
    </rPh>
    <phoneticPr fontId="1"/>
  </si>
  <si>
    <t>②</t>
    <phoneticPr fontId="1"/>
  </si>
  <si>
    <t>燃料単位発熱量</t>
    <rPh sb="0" eb="2">
      <t>ネンリョウ</t>
    </rPh>
    <rPh sb="2" eb="4">
      <t>タンイ</t>
    </rPh>
    <rPh sb="4" eb="6">
      <t>ハツネツ</t>
    </rPh>
    <rPh sb="6" eb="7">
      <t>リョウ</t>
    </rPh>
    <phoneticPr fontId="1"/>
  </si>
  <si>
    <t>⑥</t>
    <phoneticPr fontId="1"/>
  </si>
  <si>
    <t>燃料消費量</t>
    <rPh sb="0" eb="2">
      <t>ネンリョウ</t>
    </rPh>
    <rPh sb="2" eb="5">
      <t>ショウヒリョウ</t>
    </rPh>
    <phoneticPr fontId="1"/>
  </si>
  <si>
    <t>L/h</t>
    <phoneticPr fontId="1"/>
  </si>
  <si>
    <t>L</t>
    <phoneticPr fontId="1"/>
  </si>
  <si>
    <t>給湯分の燃料消費量計算</t>
    <rPh sb="0" eb="2">
      <t>キュウトウ</t>
    </rPh>
    <rPh sb="2" eb="3">
      <t>ブン</t>
    </rPh>
    <rPh sb="4" eb="6">
      <t>ネンリョウ</t>
    </rPh>
    <rPh sb="6" eb="9">
      <t>ショウヒリョウ</t>
    </rPh>
    <rPh sb="9" eb="11">
      <t>ケイサン</t>
    </rPh>
    <phoneticPr fontId="1"/>
  </si>
  <si>
    <t>㎥/h</t>
    <phoneticPr fontId="1"/>
  </si>
  <si>
    <t>㎥</t>
    <phoneticPr fontId="1"/>
  </si>
  <si>
    <t>⑦</t>
    <phoneticPr fontId="1"/>
  </si>
  <si>
    <t>⑧</t>
    <phoneticPr fontId="1"/>
  </si>
  <si>
    <t>⑨</t>
    <phoneticPr fontId="1"/>
  </si>
  <si>
    <t>⑩＝⑦×(⑨-⑧)×①</t>
    <phoneticPr fontId="1"/>
  </si>
  <si>
    <t>⑪＝⑩/②/⑤</t>
    <phoneticPr fontId="1"/>
  </si>
  <si>
    <t>月</t>
    <rPh sb="0" eb="1">
      <t>ツキ</t>
    </rPh>
    <phoneticPr fontId="1"/>
  </si>
  <si>
    <t>月給湯量（L）</t>
    <rPh sb="0" eb="1">
      <t>ツキ</t>
    </rPh>
    <rPh sb="1" eb="3">
      <t>キュウトウ</t>
    </rPh>
    <rPh sb="3" eb="4">
      <t>リョウ</t>
    </rPh>
    <phoneticPr fontId="1"/>
  </si>
  <si>
    <t>給水温度（℃）</t>
    <rPh sb="0" eb="2">
      <t>キュウスイ</t>
    </rPh>
    <rPh sb="2" eb="4">
      <t>オンド</t>
    </rPh>
    <phoneticPr fontId="1"/>
  </si>
  <si>
    <t>給湯温度（℃）</t>
    <rPh sb="0" eb="2">
      <t>キュウトウ</t>
    </rPh>
    <rPh sb="2" eb="4">
      <t>オンド</t>
    </rPh>
    <phoneticPr fontId="1"/>
  </si>
  <si>
    <t>必要給湯熱量（MJ）</t>
    <rPh sb="0" eb="2">
      <t>ヒツヨウ</t>
    </rPh>
    <rPh sb="2" eb="4">
      <t>キュウトウ</t>
    </rPh>
    <rPh sb="4" eb="6">
      <t>ネツリョウ</t>
    </rPh>
    <phoneticPr fontId="1"/>
  </si>
  <si>
    <t>年間燃料消費量</t>
    <rPh sb="0" eb="2">
      <t>ネンカン</t>
    </rPh>
    <rPh sb="2" eb="4">
      <t>ネンリョウ</t>
    </rPh>
    <rPh sb="4" eb="7">
      <t>ショウヒリョウ</t>
    </rPh>
    <phoneticPr fontId="1"/>
  </si>
  <si>
    <t>給湯負荷</t>
    <rPh sb="0" eb="2">
      <t>キュウトウ</t>
    </rPh>
    <rPh sb="2" eb="4">
      <t>フカ</t>
    </rPh>
    <phoneticPr fontId="1"/>
  </si>
  <si>
    <t>ＭＪ</t>
    <phoneticPr fontId="1"/>
  </si>
  <si>
    <t>⑬＝⑫×②</t>
    <phoneticPr fontId="1"/>
  </si>
  <si>
    <t>合計</t>
    <rPh sb="0" eb="2">
      <t>ゴウケイ</t>
    </rPh>
    <phoneticPr fontId="1"/>
  </si>
  <si>
    <t>稼働時間</t>
    <rPh sb="0" eb="2">
      <t>カドウ</t>
    </rPh>
    <rPh sb="2" eb="4">
      <t>ジカン</t>
    </rPh>
    <phoneticPr fontId="1"/>
  </si>
  <si>
    <t>ｈ</t>
    <phoneticPr fontId="1"/>
  </si>
  <si>
    <t>⑫</t>
    <phoneticPr fontId="1"/>
  </si>
  <si>
    <t>給湯量の計算例</t>
    <rPh sb="0" eb="2">
      <t>キュウトウ</t>
    </rPh>
    <rPh sb="2" eb="3">
      <t>リョウ</t>
    </rPh>
    <rPh sb="4" eb="6">
      <t>ケイサン</t>
    </rPh>
    <rPh sb="6" eb="7">
      <t>レイ</t>
    </rPh>
    <phoneticPr fontId="1"/>
  </si>
  <si>
    <t>（宿泊施設用）</t>
  </si>
  <si>
    <t>湯の使用量計算前提事項</t>
    <rPh sb="0" eb="1">
      <t>ユ</t>
    </rPh>
    <rPh sb="2" eb="5">
      <t>シヨウリョウ</t>
    </rPh>
    <rPh sb="5" eb="7">
      <t>ケイサン</t>
    </rPh>
    <rPh sb="7" eb="9">
      <t>ゼンテイ</t>
    </rPh>
    <rPh sb="9" eb="11">
      <t>ジコウ</t>
    </rPh>
    <phoneticPr fontId="1"/>
  </si>
  <si>
    <t>備考（数値の根拠等）</t>
    <rPh sb="0" eb="2">
      <t>ビコウ</t>
    </rPh>
    <rPh sb="3" eb="5">
      <t>スウチ</t>
    </rPh>
    <rPh sb="6" eb="8">
      <t>コンキョ</t>
    </rPh>
    <rPh sb="8" eb="9">
      <t>トウ</t>
    </rPh>
    <phoneticPr fontId="1"/>
  </si>
  <si>
    <t>浴場・浴室シャワー</t>
    <rPh sb="0" eb="2">
      <t>ヨクジョウ</t>
    </rPh>
    <rPh sb="3" eb="5">
      <t>ヨクシツ</t>
    </rPh>
    <phoneticPr fontId="1"/>
  </si>
  <si>
    <t>t/人</t>
    <rPh sb="2" eb="3">
      <t>ニン</t>
    </rPh>
    <phoneticPr fontId="1"/>
  </si>
  <si>
    <t>浴槽の湯の張替え量</t>
    <rPh sb="0" eb="1">
      <t>ヨク</t>
    </rPh>
    <rPh sb="1" eb="2">
      <t>ソウ</t>
    </rPh>
    <rPh sb="3" eb="4">
      <t>ユ</t>
    </rPh>
    <rPh sb="5" eb="7">
      <t>ハリカ</t>
    </rPh>
    <rPh sb="8" eb="9">
      <t>リョウ</t>
    </rPh>
    <phoneticPr fontId="1"/>
  </si>
  <si>
    <t>t/回</t>
    <rPh sb="2" eb="3">
      <t>カイ</t>
    </rPh>
    <phoneticPr fontId="1"/>
  </si>
  <si>
    <t>浴場の浴槽張替え</t>
    <rPh sb="0" eb="2">
      <t>ヨクジョウ</t>
    </rPh>
    <rPh sb="3" eb="5">
      <t>ヨクソウ</t>
    </rPh>
    <rPh sb="5" eb="7">
      <t>ハリカ</t>
    </rPh>
    <phoneticPr fontId="1"/>
  </si>
  <si>
    <t>回/月</t>
    <rPh sb="0" eb="1">
      <t>カイ</t>
    </rPh>
    <rPh sb="2" eb="3">
      <t>ツキ</t>
    </rPh>
    <phoneticPr fontId="1"/>
  </si>
  <si>
    <t>浴場の清掃</t>
    <rPh sb="0" eb="2">
      <t>ヨクジョウ</t>
    </rPh>
    <rPh sb="3" eb="5">
      <t>セイソウ</t>
    </rPh>
    <phoneticPr fontId="1"/>
  </si>
  <si>
    <t>t/日</t>
    <rPh sb="2" eb="3">
      <t>ヒ</t>
    </rPh>
    <phoneticPr fontId="1"/>
  </si>
  <si>
    <t>⑤</t>
    <phoneticPr fontId="1"/>
  </si>
  <si>
    <t>浴場浴槽の清掃</t>
    <rPh sb="0" eb="2">
      <t>ヨクジョウ</t>
    </rPh>
    <rPh sb="2" eb="4">
      <t>ヨクソウ</t>
    </rPh>
    <rPh sb="5" eb="7">
      <t>セイソウ</t>
    </rPh>
    <phoneticPr fontId="1"/>
  </si>
  <si>
    <t>1時間当たり足し湯量</t>
    <rPh sb="1" eb="3">
      <t>ジカン</t>
    </rPh>
    <rPh sb="3" eb="4">
      <t>ア</t>
    </rPh>
    <rPh sb="6" eb="7">
      <t>タ</t>
    </rPh>
    <rPh sb="8" eb="9">
      <t>ユ</t>
    </rPh>
    <rPh sb="9" eb="10">
      <t>リョウ</t>
    </rPh>
    <phoneticPr fontId="1"/>
  </si>
  <si>
    <t>t/h</t>
    <phoneticPr fontId="1"/>
  </si>
  <si>
    <t>h/日</t>
    <rPh sb="2" eb="3">
      <t>ヒ</t>
    </rPh>
    <phoneticPr fontId="1"/>
  </si>
  <si>
    <t>湯の使用量計算</t>
    <rPh sb="0" eb="1">
      <t>ユ</t>
    </rPh>
    <rPh sb="2" eb="4">
      <t>シヨウ</t>
    </rPh>
    <rPh sb="4" eb="5">
      <t>リョウ</t>
    </rPh>
    <rPh sb="5" eb="7">
      <t>ケイサン</t>
    </rPh>
    <phoneticPr fontId="1"/>
  </si>
  <si>
    <t>営業日数</t>
    <rPh sb="0" eb="2">
      <t>エイギョウ</t>
    </rPh>
    <rPh sb="2" eb="4">
      <t>ニッスウ</t>
    </rPh>
    <phoneticPr fontId="1"/>
  </si>
  <si>
    <t>日</t>
    <rPh sb="0" eb="1">
      <t>ニチ</t>
    </rPh>
    <phoneticPr fontId="1"/>
  </si>
  <si>
    <t>宿泊人数</t>
    <rPh sb="0" eb="2">
      <t>シュクハク</t>
    </rPh>
    <rPh sb="2" eb="4">
      <t>ニンズウ</t>
    </rPh>
    <phoneticPr fontId="1"/>
  </si>
  <si>
    <t>人</t>
    <rPh sb="0" eb="1">
      <t>ニン</t>
    </rPh>
    <phoneticPr fontId="1"/>
  </si>
  <si>
    <t>宿泊者使用湯量</t>
    <rPh sb="0" eb="2">
      <t>シュクハク</t>
    </rPh>
    <rPh sb="2" eb="3">
      <t>シャ</t>
    </rPh>
    <rPh sb="3" eb="5">
      <t>シヨウ</t>
    </rPh>
    <rPh sb="5" eb="6">
      <t>ユ</t>
    </rPh>
    <rPh sb="6" eb="7">
      <t>リョウ</t>
    </rPh>
    <phoneticPr fontId="1"/>
  </si>
  <si>
    <t>ｔ</t>
    <phoneticPr fontId="1"/>
  </si>
  <si>
    <t>①×⑨</t>
    <phoneticPr fontId="1"/>
  </si>
  <si>
    <t>浴場浴槽張替え湯量</t>
    <rPh sb="0" eb="2">
      <t>ヨクジョウ</t>
    </rPh>
    <rPh sb="2" eb="4">
      <t>ヨクソウ</t>
    </rPh>
    <rPh sb="4" eb="6">
      <t>ハリカ</t>
    </rPh>
    <rPh sb="7" eb="9">
      <t>ユリョウ</t>
    </rPh>
    <phoneticPr fontId="1"/>
  </si>
  <si>
    <t>②×③</t>
    <phoneticPr fontId="1"/>
  </si>
  <si>
    <t>浴場清掃湯量</t>
    <rPh sb="0" eb="2">
      <t>ヨクジョウ</t>
    </rPh>
    <rPh sb="2" eb="4">
      <t>セイソウ</t>
    </rPh>
    <rPh sb="4" eb="6">
      <t>ユリョウ</t>
    </rPh>
    <phoneticPr fontId="1"/>
  </si>
  <si>
    <t>④×⑧</t>
    <phoneticPr fontId="1"/>
  </si>
  <si>
    <t>浴場浴槽清掃湯量</t>
    <rPh sb="0" eb="2">
      <t>ヨクジョウ</t>
    </rPh>
    <rPh sb="2" eb="4">
      <t>ヨクソウ</t>
    </rPh>
    <rPh sb="4" eb="6">
      <t>セイソウ</t>
    </rPh>
    <rPh sb="6" eb="8">
      <t>ユリョウ</t>
    </rPh>
    <phoneticPr fontId="1"/>
  </si>
  <si>
    <t>③×⑤</t>
    <phoneticPr fontId="1"/>
  </si>
  <si>
    <t>浴槽足し湯量</t>
    <rPh sb="0" eb="2">
      <t>ヨクソウ</t>
    </rPh>
    <rPh sb="2" eb="3">
      <t>タ</t>
    </rPh>
    <rPh sb="4" eb="5">
      <t>ユ</t>
    </rPh>
    <rPh sb="5" eb="6">
      <t>リョウ</t>
    </rPh>
    <phoneticPr fontId="1"/>
  </si>
  <si>
    <t>⑥×⑦×⑧</t>
    <phoneticPr fontId="1"/>
  </si>
  <si>
    <t>湯量合計</t>
    <rPh sb="0" eb="1">
      <t>ユ</t>
    </rPh>
    <rPh sb="1" eb="2">
      <t>リョウ</t>
    </rPh>
    <rPh sb="2" eb="4">
      <t>ゴウケイ</t>
    </rPh>
    <phoneticPr fontId="1"/>
  </si>
  <si>
    <t>使用人数</t>
    <rPh sb="0" eb="2">
      <t>シヨウ</t>
    </rPh>
    <rPh sb="2" eb="4">
      <t>ニンズウ</t>
    </rPh>
    <phoneticPr fontId="1"/>
  </si>
  <si>
    <t>人/日</t>
    <rPh sb="0" eb="1">
      <t>ニン</t>
    </rPh>
    <rPh sb="2" eb="3">
      <t>ニチ</t>
    </rPh>
    <phoneticPr fontId="1"/>
  </si>
  <si>
    <t>１日当りの使用量</t>
    <rPh sb="1" eb="2">
      <t>ニチ</t>
    </rPh>
    <rPh sb="2" eb="3">
      <t>アタ</t>
    </rPh>
    <rPh sb="5" eb="8">
      <t>シヨウリョウ</t>
    </rPh>
    <phoneticPr fontId="1"/>
  </si>
  <si>
    <t>カラン・シャワーの使用湯量</t>
    <rPh sb="9" eb="11">
      <t>シヨウ</t>
    </rPh>
    <rPh sb="11" eb="12">
      <t>ユ</t>
    </rPh>
    <rPh sb="12" eb="13">
      <t>リョウ</t>
    </rPh>
    <phoneticPr fontId="1"/>
  </si>
  <si>
    <t>ｔ/人</t>
    <rPh sb="2" eb="3">
      <t>ニン</t>
    </rPh>
    <phoneticPr fontId="1"/>
  </si>
  <si>
    <t>①×②</t>
    <phoneticPr fontId="1"/>
  </si>
  <si>
    <t>浴槽の湯量</t>
    <rPh sb="0" eb="2">
      <t>ヨクソウ</t>
    </rPh>
    <rPh sb="3" eb="4">
      <t>ユ</t>
    </rPh>
    <rPh sb="4" eb="5">
      <t>リョウ</t>
    </rPh>
    <phoneticPr fontId="1"/>
  </si>
  <si>
    <t>ｔ/回</t>
    <rPh sb="2" eb="3">
      <t>カイ</t>
    </rPh>
    <phoneticPr fontId="1"/>
  </si>
  <si>
    <t>使用日数</t>
    <rPh sb="0" eb="2">
      <t>シヨウ</t>
    </rPh>
    <rPh sb="2" eb="4">
      <t>ニッスウ</t>
    </rPh>
    <phoneticPr fontId="1"/>
  </si>
  <si>
    <t>１日当りの使用湯量</t>
    <rPh sb="1" eb="3">
      <t>ニチアタ</t>
    </rPh>
    <rPh sb="5" eb="7">
      <t>シヨウ</t>
    </rPh>
    <rPh sb="7" eb="8">
      <t>ユ</t>
    </rPh>
    <rPh sb="8" eb="9">
      <t>リョウ</t>
    </rPh>
    <phoneticPr fontId="1"/>
  </si>
  <si>
    <t>※ポンプの消費電力量計算</t>
    <rPh sb="5" eb="12">
      <t>ショウヒデンリョクリョウケイサン</t>
    </rPh>
    <phoneticPr fontId="1"/>
  </si>
  <si>
    <t>消費電力量（kwh）　＝</t>
    <rPh sb="0" eb="5">
      <t>ショウヒデンリョクリョウ</t>
    </rPh>
    <phoneticPr fontId="1"/>
  </si>
  <si>
    <t>浴場の営業時間</t>
    <rPh sb="0" eb="2">
      <t>ヨクジョウ</t>
    </rPh>
    <rPh sb="3" eb="5">
      <t>エイギョウ</t>
    </rPh>
    <rPh sb="5" eb="7">
      <t>ジカン</t>
    </rPh>
    <phoneticPr fontId="1"/>
  </si>
  <si>
    <t>中間期</t>
    <rPh sb="0" eb="3">
      <t>チュウカンキ</t>
    </rPh>
    <phoneticPr fontId="1"/>
  </si>
  <si>
    <t>夏期</t>
    <rPh sb="0" eb="2">
      <t>カキ</t>
    </rPh>
    <phoneticPr fontId="1"/>
  </si>
  <si>
    <t>冬期</t>
    <rPh sb="0" eb="2">
      <t>トウキ</t>
    </rPh>
    <phoneticPr fontId="1"/>
  </si>
  <si>
    <t>合計</t>
    <rPh sb="0" eb="1">
      <t>ゴウ</t>
    </rPh>
    <rPh sb="1" eb="2">
      <t>ケイ</t>
    </rPh>
    <phoneticPr fontId="1"/>
  </si>
  <si>
    <t>その他</t>
    <rPh sb="2" eb="3">
      <t>タ</t>
    </rPh>
    <phoneticPr fontId="1"/>
  </si>
  <si>
    <t>⑨</t>
    <phoneticPr fontId="1"/>
  </si>
  <si>
    <t>消費電力量（kwh）＝</t>
    <rPh sb="0" eb="5">
      <t>ショウヒデンリョクリョウ</t>
    </rPh>
    <phoneticPr fontId="1"/>
  </si>
  <si>
    <t>⑨÷ポンプ吐出量（t/min）÷６０×ポンプの消費電力（入力or出力　kw）</t>
    <rPh sb="5" eb="7">
      <t>トシュツ</t>
    </rPh>
    <rPh sb="7" eb="8">
      <t>リョウ</t>
    </rPh>
    <rPh sb="23" eb="27">
      <t>ショウヒデンリョク</t>
    </rPh>
    <rPh sb="28" eb="30">
      <t>ニュウリョク</t>
    </rPh>
    <rPh sb="32" eb="34">
      <t>シュツリョク</t>
    </rPh>
    <phoneticPr fontId="1"/>
  </si>
  <si>
    <t>ポンプ吐出量</t>
    <rPh sb="3" eb="6">
      <t>トシュツリョウ</t>
    </rPh>
    <phoneticPr fontId="1"/>
  </si>
  <si>
    <t>t/min</t>
    <phoneticPr fontId="1"/>
  </si>
  <si>
    <t>ポンプ消費電力</t>
    <rPh sb="3" eb="7">
      <t>ショウヒデンリョク</t>
    </rPh>
    <phoneticPr fontId="1"/>
  </si>
  <si>
    <t>消費電力</t>
    <rPh sb="0" eb="4">
      <t>ショウヒデンリョク</t>
    </rPh>
    <phoneticPr fontId="1"/>
  </si>
  <si>
    <t>kwh</t>
    <phoneticPr fontId="1"/>
  </si>
  <si>
    <t>③×④</t>
    <phoneticPr fontId="1"/>
  </si>
  <si>
    <t>浴槽の入替回数</t>
    <rPh sb="0" eb="2">
      <t>ヨクソウ</t>
    </rPh>
    <rPh sb="3" eb="5">
      <t>イレカエ</t>
    </rPh>
    <rPh sb="5" eb="7">
      <t>カイスウ</t>
    </rPh>
    <phoneticPr fontId="1"/>
  </si>
  <si>
    <t>回</t>
    <rPh sb="0" eb="1">
      <t>カイ</t>
    </rPh>
    <phoneticPr fontId="1"/>
  </si>
  <si>
    <t>その他</t>
    <rPh sb="2" eb="3">
      <t>タ</t>
    </rPh>
    <phoneticPr fontId="1"/>
  </si>
  <si>
    <t>　⑥　÷　ポンプ吐出量（t/min）　÷　６０　×　ポンプの消費電力（入力or出力　kw）</t>
    <rPh sb="8" eb="10">
      <t>トシュツ</t>
    </rPh>
    <rPh sb="10" eb="11">
      <t>リョウ</t>
    </rPh>
    <rPh sb="30" eb="34">
      <t>ショウヒデンリョク</t>
    </rPh>
    <rPh sb="35" eb="37">
      <t>ニュウリョク</t>
    </rPh>
    <rPh sb="39" eb="41">
      <t>シュツリョク</t>
    </rPh>
    <phoneticPr fontId="1"/>
  </si>
  <si>
    <t>⑫/⑥</t>
    <phoneticPr fontId="1"/>
  </si>
  <si>
    <t>期間設定</t>
    <rPh sb="0" eb="2">
      <t>キカン</t>
    </rPh>
    <rPh sb="2" eb="4">
      <t>セッテイ</t>
    </rPh>
    <phoneticPr fontId="1"/>
  </si>
  <si>
    <t>（その他建物用）</t>
    <rPh sb="4" eb="6">
      <t>タテモノ</t>
    </rPh>
    <phoneticPr fontId="1"/>
  </si>
  <si>
    <t>選択してください</t>
  </si>
  <si>
    <t>(小数点４桁以下切捨て）</t>
    <rPh sb="1" eb="4">
      <t>ショウスウテン</t>
    </rPh>
    <rPh sb="5" eb="8">
      <t>ケタイカ</t>
    </rPh>
    <rPh sb="8" eb="10">
      <t>キリス</t>
    </rPh>
    <phoneticPr fontId="1"/>
  </si>
  <si>
    <t>※排出係数(R6環境省ガイドブック準拠）</t>
    <rPh sb="1" eb="5">
      <t>ハイシュツケイスウ</t>
    </rPh>
    <rPh sb="8" eb="11">
      <t>カンキョウショウ</t>
    </rPh>
    <rPh sb="17" eb="19">
      <t>ジュンキョ</t>
    </rPh>
    <phoneticPr fontId="1"/>
  </si>
  <si>
    <t>自由記載欄（説明等を記入してください）</t>
    <rPh sb="0" eb="5">
      <t>ジユウキサイラン</t>
    </rPh>
    <rPh sb="6" eb="9">
      <t>セツメイトウ</t>
    </rPh>
    <rPh sb="10" eb="12">
      <t>キニュウ</t>
    </rPh>
    <phoneticPr fontId="1"/>
  </si>
  <si>
    <t>R7年度排出係数対応</t>
    <rPh sb="2" eb="4">
      <t>ネンド</t>
    </rPh>
    <rPh sb="4" eb="6">
      <t>ハイシュツ</t>
    </rPh>
    <rPh sb="6" eb="8">
      <t>ケイスウ</t>
    </rPh>
    <rPh sb="8" eb="10">
      <t>タイオウ</t>
    </rPh>
    <phoneticPr fontId="1"/>
  </si>
  <si>
    <t>ver3.4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</si>
</sst>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#,##0.000_ ;[Red]\-#,##0.000\ "/>
    <numFmt numFmtId="178" formatCode="#,##0.0;[Red]\-#,##0.0"/>
    <numFmt numFmtId="179" formatCode="0.0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168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5" borderId="3" xfId="0" applyFill="1" applyBorder="1" applyAlignment="1">
      <alignment horizontal="center" vertical="center"/>
    </xf>
    <xf numFmtId="38" fontId="0" fillId="0" borderId="0" xfId="2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4" fontId="0" fillId="0" borderId="0" xfId="0" applyNumberFormat="1">
      <alignment vertical="center"/>
    </xf>
    <xf numFmtId="38" fontId="0" fillId="0" borderId="0" xfId="2" applyFont="1" applyFill="1" applyBorder="1">
      <alignment vertical="center"/>
    </xf>
    <xf numFmtId="0" fontId="0" fillId="3" borderId="3" xfId="0" applyFill="1" applyBorder="1" applyAlignment="1">
      <alignment horizontal="center" vertical="center" shrinkToFit="1"/>
    </xf>
    <xf numFmtId="0" fontId="0" fillId="4" borderId="3" xfId="0" applyFill="1" applyBorder="1" applyAlignment="1">
      <alignment horizontal="center" vertical="center" shrinkToFit="1"/>
    </xf>
    <xf numFmtId="38" fontId="0" fillId="0" borderId="10" xfId="2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38" fontId="0" fillId="0" borderId="0" xfId="2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6" xfId="0" applyBorder="1">
      <alignment vertical="center"/>
    </xf>
    <xf numFmtId="0" fontId="0" fillId="5" borderId="3" xfId="0" applyFill="1" applyBorder="1" applyAlignment="1">
      <alignment horizontal="center" vertical="center" shrinkToFit="1"/>
    </xf>
    <xf numFmtId="38" fontId="0" fillId="0" borderId="3" xfId="2" applyFont="1" applyBorder="1" applyAlignment="1">
      <alignment vertical="center"/>
    </xf>
    <xf numFmtId="0" fontId="0" fillId="0" borderId="12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38" fontId="0" fillId="0" borderId="3" xfId="2" applyFont="1" applyBorder="1">
      <alignment vertical="center"/>
    </xf>
    <xf numFmtId="38" fontId="0" fillId="0" borderId="19" xfId="2" applyFont="1" applyBorder="1">
      <alignment vertical="center"/>
    </xf>
    <xf numFmtId="38" fontId="0" fillId="0" borderId="11" xfId="2" applyFont="1" applyBorder="1" applyAlignment="1">
      <alignment horizontal="center" vertical="center"/>
    </xf>
    <xf numFmtId="38" fontId="0" fillId="0" borderId="17" xfId="2" applyFont="1" applyBorder="1" applyAlignment="1">
      <alignment horizontal="center" vertical="center"/>
    </xf>
    <xf numFmtId="38" fontId="0" fillId="0" borderId="9" xfId="2" applyFont="1" applyBorder="1">
      <alignment vertical="center"/>
    </xf>
    <xf numFmtId="38" fontId="0" fillId="0" borderId="6" xfId="2" applyFont="1" applyBorder="1">
      <alignment vertical="center"/>
    </xf>
    <xf numFmtId="0" fontId="0" fillId="0" borderId="18" xfId="0" applyBorder="1" applyAlignment="1">
      <alignment horizontal="center" vertical="center"/>
    </xf>
    <xf numFmtId="38" fontId="0" fillId="0" borderId="18" xfId="2" applyFont="1" applyBorder="1">
      <alignment vertical="center"/>
    </xf>
    <xf numFmtId="38" fontId="0" fillId="0" borderId="18" xfId="2" applyFont="1" applyBorder="1" applyAlignment="1">
      <alignment horizontal="center" vertical="center"/>
    </xf>
    <xf numFmtId="38" fontId="0" fillId="0" borderId="5" xfId="2" applyFont="1" applyBorder="1">
      <alignment vertical="center"/>
    </xf>
    <xf numFmtId="0" fontId="0" fillId="5" borderId="20" xfId="0" applyFill="1" applyBorder="1" applyAlignment="1">
      <alignment horizontal="left" vertical="center"/>
    </xf>
    <xf numFmtId="178" fontId="0" fillId="0" borderId="19" xfId="2" applyNumberFormat="1" applyFont="1" applyBorder="1">
      <alignment vertical="center"/>
    </xf>
    <xf numFmtId="178" fontId="0" fillId="0" borderId="11" xfId="2" applyNumberFormat="1" applyFont="1" applyBorder="1" applyAlignment="1">
      <alignment horizontal="center" vertical="center"/>
    </xf>
    <xf numFmtId="178" fontId="0" fillId="0" borderId="0" xfId="2" applyNumberFormat="1" applyFont="1" applyBorder="1">
      <alignment vertical="center"/>
    </xf>
    <xf numFmtId="0" fontId="7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16" xfId="0" applyBorder="1" applyAlignment="1">
      <alignment horizontal="center" vertical="center"/>
    </xf>
    <xf numFmtId="38" fontId="0" fillId="0" borderId="3" xfId="0" applyNumberFormat="1" applyBorder="1">
      <alignment vertical="center"/>
    </xf>
    <xf numFmtId="178" fontId="0" fillId="0" borderId="3" xfId="2" applyNumberFormat="1" applyFont="1" applyBorder="1">
      <alignment vertical="center"/>
    </xf>
    <xf numFmtId="0" fontId="0" fillId="0" borderId="22" xfId="0" applyBorder="1">
      <alignment vertical="center"/>
    </xf>
    <xf numFmtId="38" fontId="0" fillId="0" borderId="25" xfId="2" applyFont="1" applyBorder="1">
      <alignment vertical="center"/>
    </xf>
    <xf numFmtId="0" fontId="0" fillId="0" borderId="9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8" borderId="3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79" fontId="0" fillId="0" borderId="15" xfId="0" applyNumberFormat="1" applyBorder="1">
      <alignment vertical="center"/>
    </xf>
    <xf numFmtId="38" fontId="0" fillId="0" borderId="3" xfId="2" applyFont="1" applyFill="1" applyBorder="1" applyAlignment="1">
      <alignment vertical="center"/>
    </xf>
    <xf numFmtId="178" fontId="0" fillId="0" borderId="3" xfId="0" applyNumberFormat="1" applyBorder="1">
      <alignment vertical="center"/>
    </xf>
    <xf numFmtId="38" fontId="0" fillId="0" borderId="5" xfId="2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0" xfId="0" applyNumberFormat="1">
      <alignment vertical="center"/>
    </xf>
    <xf numFmtId="0" fontId="0" fillId="4" borderId="3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center" vertical="center"/>
      <protection locked="0"/>
    </xf>
    <xf numFmtId="38" fontId="0" fillId="3" borderId="3" xfId="2" applyFont="1" applyFill="1" applyBorder="1" applyProtection="1">
      <alignment vertical="center"/>
      <protection locked="0"/>
    </xf>
    <xf numFmtId="0" fontId="0" fillId="3" borderId="3" xfId="0" applyFill="1" applyBorder="1" applyProtection="1">
      <alignment vertical="center"/>
      <protection locked="0"/>
    </xf>
    <xf numFmtId="38" fontId="0" fillId="3" borderId="3" xfId="2" applyFont="1" applyFill="1" applyBorder="1" applyAlignment="1" applyProtection="1">
      <alignment vertical="center"/>
      <protection locked="0"/>
    </xf>
    <xf numFmtId="0" fontId="0" fillId="6" borderId="3" xfId="0" applyFill="1" applyBorder="1" applyAlignment="1" applyProtection="1">
      <alignment horizontal="center" vertical="center"/>
      <protection locked="0"/>
    </xf>
    <xf numFmtId="38" fontId="0" fillId="6" borderId="3" xfId="2" applyFont="1" applyFill="1" applyBorder="1" applyAlignment="1" applyProtection="1">
      <alignment horizontal="center" vertical="center"/>
      <protection locked="0"/>
    </xf>
    <xf numFmtId="178" fontId="0" fillId="6" borderId="3" xfId="2" applyNumberFormat="1" applyFont="1" applyFill="1" applyBorder="1" applyAlignment="1" applyProtection="1">
      <alignment horizontal="center" vertical="center"/>
      <protection locked="0"/>
    </xf>
    <xf numFmtId="38" fontId="0" fillId="6" borderId="9" xfId="2" applyFont="1" applyFill="1" applyBorder="1" applyAlignment="1" applyProtection="1">
      <alignment horizontal="center" vertical="center"/>
      <protection locked="0"/>
    </xf>
    <xf numFmtId="178" fontId="0" fillId="6" borderId="9" xfId="2" applyNumberFormat="1" applyFont="1" applyFill="1" applyBorder="1" applyAlignment="1" applyProtection="1">
      <alignment horizontal="center" vertical="center"/>
      <protection locked="0"/>
    </xf>
    <xf numFmtId="0" fontId="0" fillId="6" borderId="3" xfId="0" applyFill="1" applyBorder="1" applyProtection="1">
      <alignment vertical="center"/>
      <protection locked="0"/>
    </xf>
    <xf numFmtId="38" fontId="0" fillId="6" borderId="3" xfId="2" applyFont="1" applyFill="1" applyBorder="1" applyProtection="1">
      <alignment vertical="center"/>
      <protection locked="0"/>
    </xf>
    <xf numFmtId="0" fontId="0" fillId="6" borderId="22" xfId="0" applyFill="1" applyBorder="1" applyAlignment="1" applyProtection="1">
      <alignment horizontal="center" vertical="center"/>
      <protection locked="0"/>
    </xf>
    <xf numFmtId="38" fontId="0" fillId="6" borderId="9" xfId="2" applyFont="1" applyFill="1" applyBorder="1" applyProtection="1">
      <alignment vertical="center"/>
      <protection locked="0"/>
    </xf>
    <xf numFmtId="0" fontId="0" fillId="6" borderId="26" xfId="0" applyFill="1" applyBorder="1" applyProtection="1">
      <alignment vertical="center"/>
      <protection locked="0"/>
    </xf>
    <xf numFmtId="38" fontId="0" fillId="0" borderId="29" xfId="2" applyFont="1" applyBorder="1">
      <alignment vertical="center"/>
    </xf>
    <xf numFmtId="38" fontId="0" fillId="0" borderId="28" xfId="2" applyFont="1" applyBorder="1">
      <alignment vertical="center"/>
    </xf>
    <xf numFmtId="0" fontId="6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0" fillId="0" borderId="0" xfId="0" applyNumberFormat="1" applyFont="1">
      <alignment vertical="center"/>
    </xf>
    <xf numFmtId="179" fontId="0" fillId="0" borderId="0" xfId="0" applyNumberFormat="1">
      <alignment vertical="center"/>
    </xf>
    <xf numFmtId="0" fontId="0" fillId="0" borderId="17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 shrinkToFit="1"/>
    </xf>
    <xf numFmtId="177" fontId="0" fillId="2" borderId="5" xfId="2" applyNumberFormat="1" applyFont="1" applyFill="1" applyBorder="1">
      <alignment vertical="center"/>
    </xf>
    <xf numFmtId="0" fontId="0" fillId="9" borderId="10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0" fontId="0" fillId="2" borderId="3" xfId="1" applyNumberFormat="1" applyFont="1" applyFill="1" applyBorder="1">
      <alignment vertical="center"/>
    </xf>
    <xf numFmtId="0" fontId="0" fillId="0" borderId="3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>
      <alignment vertical="center"/>
    </xf>
    <xf numFmtId="0" fontId="0" fillId="0" borderId="9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176" fontId="0" fillId="0" borderId="9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8" xfId="0" applyFont="1" applyBorder="1">
      <alignment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0" fillId="10" borderId="12" xfId="0" applyNumberFormat="1" applyFill="1" applyBorder="1" applyAlignment="1" applyProtection="1">
      <alignment horizontal="left" vertical="top" wrapText="1"/>
      <protection locked="0"/>
    </xf>
    <xf numFmtId="2" fontId="0" fillId="10" borderId="17" xfId="0" applyNumberFormat="1" applyFill="1" applyBorder="1" applyAlignment="1" applyProtection="1">
      <alignment horizontal="left" vertical="top"/>
      <protection locked="0"/>
    </xf>
    <xf numFmtId="2" fontId="0" fillId="10" borderId="13" xfId="0" applyNumberFormat="1" applyFill="1" applyBorder="1" applyAlignment="1" applyProtection="1">
      <alignment horizontal="left" vertical="top"/>
      <protection locked="0"/>
    </xf>
    <xf numFmtId="2" fontId="0" fillId="10" borderId="6" xfId="0" applyNumberFormat="1" applyFill="1" applyBorder="1" applyAlignment="1" applyProtection="1">
      <alignment horizontal="left" vertical="top"/>
      <protection locked="0"/>
    </xf>
    <xf numFmtId="2" fontId="0" fillId="10" borderId="0" xfId="0" applyNumberFormat="1" applyFill="1" applyAlignment="1" applyProtection="1">
      <alignment horizontal="left" vertical="top"/>
      <protection locked="0"/>
    </xf>
    <xf numFmtId="2" fontId="0" fillId="10" borderId="14" xfId="0" applyNumberFormat="1" applyFill="1" applyBorder="1" applyAlignment="1" applyProtection="1">
      <alignment horizontal="left" vertical="top"/>
      <protection locked="0"/>
    </xf>
    <xf numFmtId="2" fontId="0" fillId="10" borderId="15" xfId="0" applyNumberFormat="1" applyFill="1" applyBorder="1" applyAlignment="1" applyProtection="1">
      <alignment horizontal="left" vertical="top"/>
      <protection locked="0"/>
    </xf>
    <xf numFmtId="2" fontId="0" fillId="10" borderId="18" xfId="0" applyNumberFormat="1" applyFill="1" applyBorder="1" applyAlignment="1" applyProtection="1">
      <alignment horizontal="left" vertical="top"/>
      <protection locked="0"/>
    </xf>
    <xf numFmtId="2" fontId="0" fillId="10" borderId="16" xfId="0" applyNumberFormat="1" applyFill="1" applyBorder="1" applyAlignment="1" applyProtection="1">
      <alignment horizontal="left" vertical="top"/>
      <protection locked="0"/>
    </xf>
    <xf numFmtId="0" fontId="0" fillId="0" borderId="18" xfId="0" applyBorder="1" applyAlignment="1">
      <alignment vertical="center" shrinkToFit="1"/>
    </xf>
    <xf numFmtId="0" fontId="0" fillId="0" borderId="0" xfId="0">
      <alignment vertical="center"/>
    </xf>
    <xf numFmtId="38" fontId="0" fillId="0" borderId="4" xfId="2" applyFont="1" applyBorder="1" applyAlignment="1">
      <alignment horizontal="center" vertical="center"/>
    </xf>
    <xf numFmtId="38" fontId="0" fillId="0" borderId="20" xfId="2" applyFont="1" applyBorder="1" applyAlignment="1">
      <alignment horizontal="center" vertical="center"/>
    </xf>
    <xf numFmtId="38" fontId="0" fillId="0" borderId="25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10" xfId="0" applyFill="1" applyBorder="1" applyAlignment="1" applyProtection="1">
      <alignment horizontal="center" vertical="center"/>
      <protection locked="0"/>
    </xf>
    <xf numFmtId="0" fontId="0" fillId="7" borderId="11" xfId="0" applyFill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6" borderId="10" xfId="0" applyFill="1" applyBorder="1" applyAlignment="1" applyProtection="1">
      <alignment horizontal="center" vertical="center"/>
      <protection locked="0"/>
    </xf>
    <xf numFmtId="0" fontId="0" fillId="6" borderId="11" xfId="0" applyFill="1" applyBorder="1" applyAlignment="1" applyProtection="1">
      <alignment horizontal="center" vertical="center"/>
      <protection locked="0"/>
    </xf>
    <xf numFmtId="0" fontId="0" fillId="6" borderId="3" xfId="0" applyFill="1" applyBorder="1" applyAlignment="1">
      <alignment horizontal="center" vertical="center" shrinkToFit="1"/>
    </xf>
    <xf numFmtId="0" fontId="0" fillId="0" borderId="11" xfId="0" applyBorder="1">
      <alignment vertical="center"/>
    </xf>
    <xf numFmtId="0" fontId="0" fillId="7" borderId="3" xfId="0" applyFill="1" applyBorder="1" applyAlignment="1">
      <alignment horizontal="center" vertical="center" shrinkToFit="1"/>
    </xf>
    <xf numFmtId="0" fontId="0" fillId="6" borderId="10" xfId="0" applyFill="1" applyBorder="1" applyProtection="1">
      <alignment vertical="center"/>
      <protection locked="0"/>
    </xf>
    <xf numFmtId="0" fontId="0" fillId="6" borderId="19" xfId="0" applyFill="1" applyBorder="1" applyProtection="1">
      <alignment vertical="center"/>
      <protection locked="0"/>
    </xf>
    <xf numFmtId="0" fontId="0" fillId="6" borderId="11" xfId="0" applyFill="1" applyBorder="1" applyProtection="1">
      <alignment vertical="center"/>
      <protection locked="0"/>
    </xf>
    <xf numFmtId="0" fontId="6" fillId="0" borderId="0" xfId="0" applyFont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0" fillId="0" borderId="19" xfId="0" applyBorder="1">
      <alignment vertical="center"/>
    </xf>
    <xf numFmtId="0" fontId="0" fillId="6" borderId="3" xfId="0" applyFill="1" applyBorder="1" applyAlignment="1" applyProtection="1">
      <alignment horizontal="center" vertical="center"/>
      <protection locked="0"/>
    </xf>
    <xf numFmtId="38" fontId="0" fillId="0" borderId="3" xfId="2" applyFont="1" applyBorder="1" applyAlignment="1">
      <alignment horizontal="center" vertical="center"/>
    </xf>
    <xf numFmtId="38" fontId="0" fillId="0" borderId="10" xfId="2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5" xfId="0" applyBorder="1">
      <alignment vertical="center"/>
    </xf>
    <xf numFmtId="0" fontId="0" fillId="0" borderId="6" xfId="0" applyBorder="1">
      <alignment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60EC2-E160-4818-974D-786A48CCD446}">
  <dimension ref="B1:U41"/>
  <sheetViews>
    <sheetView tabSelected="1" view="pageBreakPreview" topLeftCell="B1" zoomScale="85" zoomScaleNormal="85" zoomScaleSheetLayoutView="85" workbookViewId="0">
      <selection activeCell="E3" sqref="E3"/>
    </sheetView>
  </sheetViews>
  <sheetFormatPr defaultRowHeight="18.75" x14ac:dyDescent="0.4"/>
  <cols>
    <col min="1" max="1" width="11.125" customWidth="1"/>
    <col min="2" max="18" width="10" customWidth="1"/>
  </cols>
  <sheetData>
    <row r="1" spans="2:21" ht="25.5" x14ac:dyDescent="0.4">
      <c r="B1" s="9" t="s">
        <v>0</v>
      </c>
      <c r="N1" s="8"/>
      <c r="R1" t="s">
        <v>170</v>
      </c>
    </row>
    <row r="2" spans="2:21" ht="18" customHeight="1" x14ac:dyDescent="0.4">
      <c r="B2" s="9"/>
      <c r="N2" s="8" t="s">
        <v>39</v>
      </c>
      <c r="O2" s="12" t="s">
        <v>41</v>
      </c>
      <c r="R2" s="35" t="s">
        <v>169</v>
      </c>
    </row>
    <row r="3" spans="2:21" ht="18" customHeight="1" x14ac:dyDescent="0.4">
      <c r="L3" s="2"/>
      <c r="N3" s="2"/>
      <c r="O3" s="13" t="s">
        <v>40</v>
      </c>
    </row>
    <row r="4" spans="2:21" ht="24.75" thickBot="1" x14ac:dyDescent="0.45">
      <c r="B4" s="6" t="s">
        <v>1</v>
      </c>
    </row>
    <row r="5" spans="2:21" ht="59.25" customHeight="1" thickTop="1" thickBot="1" x14ac:dyDescent="0.45">
      <c r="B5" s="125" t="s">
        <v>43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7"/>
      <c r="R5" s="1"/>
    </row>
    <row r="6" spans="2:21" ht="15" customHeight="1" thickTop="1" x14ac:dyDescent="0.4"/>
    <row r="7" spans="2:21" ht="24" x14ac:dyDescent="0.4">
      <c r="B7" s="6" t="s">
        <v>2</v>
      </c>
      <c r="J7" s="2" t="s">
        <v>11</v>
      </c>
      <c r="K7" s="2"/>
      <c r="L7" s="2"/>
      <c r="M7" s="2"/>
      <c r="N7" s="2"/>
      <c r="S7" s="141" t="s">
        <v>42</v>
      </c>
      <c r="T7" s="141"/>
    </row>
    <row r="8" spans="2:21" x14ac:dyDescent="0.4">
      <c r="B8" s="29" t="s">
        <v>3</v>
      </c>
      <c r="C8" s="78" t="s">
        <v>13</v>
      </c>
      <c r="F8" s="29" t="s">
        <v>8</v>
      </c>
      <c r="G8" s="80"/>
      <c r="H8" t="s">
        <v>10</v>
      </c>
      <c r="J8" s="76" t="str">
        <f>IFERROR(G8/G9,"")</f>
        <v/>
      </c>
      <c r="K8" s="96"/>
      <c r="L8" s="132" t="s">
        <v>168</v>
      </c>
      <c r="M8" s="133"/>
      <c r="N8" s="133"/>
      <c r="O8" s="133"/>
      <c r="P8" s="133"/>
      <c r="Q8" s="133"/>
      <c r="R8" s="134"/>
      <c r="S8" s="99" t="s">
        <v>13</v>
      </c>
      <c r="T8" s="18">
        <v>38.9</v>
      </c>
      <c r="U8" s="15" t="s">
        <v>49</v>
      </c>
    </row>
    <row r="9" spans="2:21" x14ac:dyDescent="0.4">
      <c r="B9" s="29" t="s">
        <v>4</v>
      </c>
      <c r="C9" s="4">
        <f>IF(C8="A重油",T8,IF(C8="LPG",T9,IF(C8="都市ガス",T10,IF(C8="灯油",T11,IF(C8="電気",T12,IF(C8="",""))))))</f>
        <v>38.9</v>
      </c>
      <c r="D9" s="4" t="str">
        <f>IF(C8="A重油",U8,IF(C8="LPG",U9,IF(C8="都市ガス",U10,IF(C8="灯油",U11,IF(C8="電気",U12,IF(C8="",""))))))</f>
        <v>MJ/L</v>
      </c>
      <c r="F9" s="29" t="s">
        <v>9</v>
      </c>
      <c r="G9" s="80"/>
      <c r="H9" t="s">
        <v>10</v>
      </c>
      <c r="L9" s="135"/>
      <c r="M9" s="136"/>
      <c r="N9" s="136"/>
      <c r="O9" s="136"/>
      <c r="P9" s="136"/>
      <c r="Q9" s="136"/>
      <c r="R9" s="137"/>
      <c r="S9" s="38" t="s">
        <v>44</v>
      </c>
      <c r="T9">
        <v>109.4</v>
      </c>
      <c r="U9" s="16" t="s">
        <v>50</v>
      </c>
    </row>
    <row r="10" spans="2:21" x14ac:dyDescent="0.4">
      <c r="B10" s="29" t="s">
        <v>5</v>
      </c>
      <c r="C10" s="79"/>
      <c r="L10" s="135"/>
      <c r="M10" s="136"/>
      <c r="N10" s="136"/>
      <c r="O10" s="136"/>
      <c r="P10" s="136"/>
      <c r="Q10" s="136"/>
      <c r="R10" s="137"/>
      <c r="S10" s="38" t="s">
        <v>14</v>
      </c>
      <c r="T10" s="98">
        <v>40</v>
      </c>
      <c r="U10" s="16" t="s">
        <v>50</v>
      </c>
    </row>
    <row r="11" spans="2:21" x14ac:dyDescent="0.4">
      <c r="B11" s="29" t="s">
        <v>6</v>
      </c>
      <c r="C11" s="79"/>
      <c r="L11" s="135"/>
      <c r="M11" s="136"/>
      <c r="N11" s="136"/>
      <c r="O11" s="136"/>
      <c r="P11" s="136"/>
      <c r="Q11" s="136"/>
      <c r="R11" s="137"/>
      <c r="S11" s="38" t="s">
        <v>15</v>
      </c>
      <c r="T11">
        <v>36.5</v>
      </c>
      <c r="U11" s="16" t="s">
        <v>49</v>
      </c>
    </row>
    <row r="12" spans="2:21" x14ac:dyDescent="0.4">
      <c r="B12" s="29" t="s">
        <v>7</v>
      </c>
      <c r="C12" s="79"/>
      <c r="L12" s="135"/>
      <c r="M12" s="136"/>
      <c r="N12" s="136"/>
      <c r="O12" s="136"/>
      <c r="P12" s="136"/>
      <c r="Q12" s="136"/>
      <c r="R12" s="137"/>
      <c r="S12" s="100" t="s">
        <v>16</v>
      </c>
      <c r="T12" s="19">
        <v>9.9700000000000006</v>
      </c>
      <c r="U12" s="17" t="s">
        <v>51</v>
      </c>
    </row>
    <row r="13" spans="2:21" ht="15" customHeight="1" x14ac:dyDescent="0.4">
      <c r="L13" s="135"/>
      <c r="M13" s="136"/>
      <c r="N13" s="136"/>
      <c r="O13" s="136"/>
      <c r="P13" s="136"/>
      <c r="Q13" s="136"/>
      <c r="R13" s="137"/>
    </row>
    <row r="14" spans="2:21" ht="24" x14ac:dyDescent="0.4">
      <c r="B14" s="6" t="s">
        <v>12</v>
      </c>
      <c r="E14" t="s">
        <v>17</v>
      </c>
      <c r="I14" s="2" t="s">
        <v>38</v>
      </c>
      <c r="J14" s="2" t="s">
        <v>11</v>
      </c>
      <c r="L14" s="135"/>
      <c r="M14" s="136"/>
      <c r="N14" s="136"/>
      <c r="O14" s="136"/>
      <c r="P14" s="136"/>
      <c r="Q14" s="136"/>
      <c r="R14" s="137"/>
    </row>
    <row r="15" spans="2:21" x14ac:dyDescent="0.4">
      <c r="B15" s="29" t="s">
        <v>3</v>
      </c>
      <c r="C15" s="78" t="s">
        <v>16</v>
      </c>
      <c r="E15" s="113" t="s">
        <v>18</v>
      </c>
      <c r="F15" s="29" t="s">
        <v>8</v>
      </c>
      <c r="G15" s="80"/>
      <c r="H15" s="28" t="s">
        <v>10</v>
      </c>
      <c r="I15" s="128" t="str">
        <f>IFERROR(G15/G16,"")</f>
        <v/>
      </c>
      <c r="J15" s="129" t="str">
        <f>IFERROR(I15*3.6/9.97,"")</f>
        <v/>
      </c>
      <c r="L15" s="135"/>
      <c r="M15" s="136"/>
      <c r="N15" s="136"/>
      <c r="O15" s="136"/>
      <c r="P15" s="136"/>
      <c r="Q15" s="136"/>
      <c r="R15" s="137"/>
    </row>
    <row r="16" spans="2:21" x14ac:dyDescent="0.4">
      <c r="B16" s="29" t="s">
        <v>4</v>
      </c>
      <c r="C16" s="4">
        <f>IF(C15="A重油",T8,IF(C15="LPG",T9,IF(C15="都市ガス",T10,IF(C15="灯油",T11,IF(C15="電気",T12,IF(C15="",""))))))</f>
        <v>9.9700000000000006</v>
      </c>
      <c r="D16" s="4" t="str">
        <f>IF(C15="A重油",U8,IF(C15="LPG",U9,IF(C15="都市ガス",U10,IF(C15="灯油",U11,IF(C15="電気",U12,IF(C15="",""))))))</f>
        <v>MJ/kwh</v>
      </c>
      <c r="E16" s="113"/>
      <c r="F16" s="29" t="s">
        <v>9</v>
      </c>
      <c r="G16" s="80"/>
      <c r="H16" s="28" t="s">
        <v>10</v>
      </c>
      <c r="I16" s="128"/>
      <c r="J16" s="130"/>
      <c r="L16" s="135"/>
      <c r="M16" s="136"/>
      <c r="N16" s="136"/>
      <c r="O16" s="136"/>
      <c r="P16" s="136"/>
      <c r="Q16" s="136"/>
      <c r="R16" s="137"/>
    </row>
    <row r="17" spans="2:20" x14ac:dyDescent="0.4">
      <c r="B17" s="29" t="s">
        <v>5</v>
      </c>
      <c r="C17" s="79"/>
      <c r="E17" s="113" t="s">
        <v>19</v>
      </c>
      <c r="F17" s="29" t="s">
        <v>8</v>
      </c>
      <c r="G17" s="80"/>
      <c r="H17" s="28" t="s">
        <v>10</v>
      </c>
      <c r="I17" s="128" t="str">
        <f t="shared" ref="I17" si="0">IFERROR(G17/G18,"")</f>
        <v/>
      </c>
      <c r="J17" s="129" t="str">
        <f t="shared" ref="J17" si="1">IFERROR(I17*3.6/9.97,"")</f>
        <v/>
      </c>
      <c r="L17" s="135"/>
      <c r="M17" s="136"/>
      <c r="N17" s="136"/>
      <c r="O17" s="136"/>
      <c r="P17" s="136"/>
      <c r="Q17" s="136"/>
      <c r="R17" s="137"/>
    </row>
    <row r="18" spans="2:20" x14ac:dyDescent="0.4">
      <c r="B18" s="29" t="s">
        <v>6</v>
      </c>
      <c r="C18" s="79"/>
      <c r="E18" s="113"/>
      <c r="F18" s="29" t="s">
        <v>9</v>
      </c>
      <c r="G18" s="80"/>
      <c r="H18" s="28" t="s">
        <v>10</v>
      </c>
      <c r="I18" s="128"/>
      <c r="J18" s="130"/>
      <c r="L18" s="135"/>
      <c r="M18" s="136"/>
      <c r="N18" s="136"/>
      <c r="O18" s="136"/>
      <c r="P18" s="136"/>
      <c r="Q18" s="136"/>
      <c r="R18" s="137"/>
    </row>
    <row r="19" spans="2:20" x14ac:dyDescent="0.4">
      <c r="B19" s="29" t="s">
        <v>7</v>
      </c>
      <c r="C19" s="81"/>
      <c r="E19" s="113" t="s">
        <v>20</v>
      </c>
      <c r="F19" s="29" t="s">
        <v>8</v>
      </c>
      <c r="G19" s="80"/>
      <c r="H19" s="28" t="s">
        <v>10</v>
      </c>
      <c r="I19" s="128" t="str">
        <f t="shared" ref="I19" si="2">IFERROR(G19/G20,"")</f>
        <v/>
      </c>
      <c r="J19" s="129" t="str">
        <f t="shared" ref="J19" si="3">IFERROR(I19*3.6/9.97,"")</f>
        <v/>
      </c>
      <c r="L19" s="135"/>
      <c r="M19" s="136"/>
      <c r="N19" s="136"/>
      <c r="O19" s="136"/>
      <c r="P19" s="136"/>
      <c r="Q19" s="136"/>
      <c r="R19" s="137"/>
    </row>
    <row r="20" spans="2:20" x14ac:dyDescent="0.4">
      <c r="E20" s="113"/>
      <c r="F20" s="29" t="s">
        <v>9</v>
      </c>
      <c r="G20" s="80"/>
      <c r="H20" s="28" t="s">
        <v>10</v>
      </c>
      <c r="I20" s="128"/>
      <c r="J20" s="130"/>
      <c r="L20" s="135"/>
      <c r="M20" s="136"/>
      <c r="N20" s="136"/>
      <c r="O20" s="136"/>
      <c r="P20" s="136"/>
      <c r="Q20" s="136"/>
      <c r="R20" s="137"/>
    </row>
    <row r="21" spans="2:20" ht="15" customHeight="1" x14ac:dyDescent="0.4">
      <c r="G21" s="5"/>
      <c r="L21" s="135"/>
      <c r="M21" s="136"/>
      <c r="N21" s="136"/>
      <c r="O21" s="136"/>
      <c r="P21" s="136"/>
      <c r="Q21" s="136"/>
      <c r="R21" s="137"/>
    </row>
    <row r="22" spans="2:20" x14ac:dyDescent="0.4">
      <c r="E22" s="142" t="s">
        <v>21</v>
      </c>
      <c r="F22" s="142"/>
      <c r="G22" s="5"/>
      <c r="J22" s="2" t="s">
        <v>11</v>
      </c>
      <c r="L22" s="135"/>
      <c r="M22" s="136"/>
      <c r="N22" s="136"/>
      <c r="O22" s="136"/>
      <c r="P22" s="136"/>
      <c r="Q22" s="136"/>
      <c r="R22" s="137"/>
    </row>
    <row r="23" spans="2:20" x14ac:dyDescent="0.4">
      <c r="E23" s="118" t="s">
        <v>45</v>
      </c>
      <c r="F23" s="29" t="s">
        <v>8</v>
      </c>
      <c r="G23" s="80">
        <v>100</v>
      </c>
      <c r="H23" s="28" t="s">
        <v>10</v>
      </c>
      <c r="J23" s="76">
        <f>IFERROR(G23/G24,"")</f>
        <v>1</v>
      </c>
      <c r="L23" s="135"/>
      <c r="M23" s="136"/>
      <c r="N23" s="136"/>
      <c r="O23" s="136"/>
      <c r="P23" s="136"/>
      <c r="Q23" s="136"/>
      <c r="R23" s="137"/>
    </row>
    <row r="24" spans="2:20" x14ac:dyDescent="0.4">
      <c r="E24" s="119"/>
      <c r="F24" s="29" t="s">
        <v>9</v>
      </c>
      <c r="G24" s="80">
        <v>100</v>
      </c>
      <c r="H24" s="28" t="s">
        <v>10</v>
      </c>
      <c r="J24" s="10"/>
      <c r="L24" s="138"/>
      <c r="M24" s="139"/>
      <c r="N24" s="139"/>
      <c r="O24" s="139"/>
      <c r="P24" s="139"/>
      <c r="Q24" s="139"/>
      <c r="R24" s="140"/>
    </row>
    <row r="25" spans="2:20" ht="15" customHeight="1" x14ac:dyDescent="0.4">
      <c r="G25" s="11"/>
      <c r="J25" s="10"/>
    </row>
    <row r="26" spans="2:20" ht="24" x14ac:dyDescent="0.4">
      <c r="C26" s="6" t="s">
        <v>37</v>
      </c>
    </row>
    <row r="27" spans="2:20" x14ac:dyDescent="0.4">
      <c r="C27" s="29"/>
      <c r="D27" s="29" t="s">
        <v>22</v>
      </c>
      <c r="E27" s="29" t="s">
        <v>23</v>
      </c>
      <c r="F27" s="68" t="s">
        <v>24</v>
      </c>
      <c r="G27" s="68" t="s">
        <v>25</v>
      </c>
      <c r="H27" s="68" t="s">
        <v>26</v>
      </c>
      <c r="I27" s="29" t="s">
        <v>27</v>
      </c>
      <c r="J27" s="29" t="s">
        <v>28</v>
      </c>
      <c r="K27" s="29" t="s">
        <v>29</v>
      </c>
      <c r="L27" s="69" t="s">
        <v>30</v>
      </c>
      <c r="M27" s="69" t="s">
        <v>31</v>
      </c>
      <c r="N27" s="69" t="s">
        <v>32</v>
      </c>
      <c r="O27" s="29" t="s">
        <v>33</v>
      </c>
      <c r="P27" s="106" t="s">
        <v>147</v>
      </c>
      <c r="Q27" s="107"/>
    </row>
    <row r="28" spans="2:20" x14ac:dyDescent="0.4">
      <c r="C28" s="29" t="s">
        <v>163</v>
      </c>
      <c r="D28" s="120" t="s">
        <v>144</v>
      </c>
      <c r="E28" s="121"/>
      <c r="F28" s="122" t="s">
        <v>145</v>
      </c>
      <c r="G28" s="123"/>
      <c r="H28" s="124"/>
      <c r="I28" s="120" t="s">
        <v>144</v>
      </c>
      <c r="J28" s="131"/>
      <c r="K28" s="121"/>
      <c r="L28" s="103" t="s">
        <v>146</v>
      </c>
      <c r="M28" s="104"/>
      <c r="N28" s="105"/>
      <c r="O28" s="29" t="s">
        <v>144</v>
      </c>
      <c r="P28" s="108"/>
      <c r="Q28" s="109"/>
    </row>
    <row r="29" spans="2:20" ht="18.75" customHeight="1" x14ac:dyDescent="0.4">
      <c r="B29" s="8" t="s">
        <v>2</v>
      </c>
      <c r="C29" s="29" t="str">
        <f>C8</f>
        <v>A重油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14">
        <f>SUM(D29:O29)</f>
        <v>0</v>
      </c>
      <c r="Q29" s="70" t="str">
        <f>_xlfn.IFS(C29="A重油","L",C29="LPG","㎥",C29="都市ガス","㎥",C29="灯油","L",C29="電気","kwh")</f>
        <v>L</v>
      </c>
    </row>
    <row r="30" spans="2:20" ht="19.5" x14ac:dyDescent="0.4">
      <c r="B30" s="8" t="s">
        <v>12</v>
      </c>
      <c r="C30" s="29" t="str">
        <f>C15</f>
        <v>電気</v>
      </c>
      <c r="D30" s="24">
        <f>IFERROR(IF($C$15="電気",D29*$C$9*$J$8/$C$16/$J$15,D29*$C$9*$J$8/$C$16/$J$23),0)</f>
        <v>0</v>
      </c>
      <c r="E30" s="24">
        <f>IFERROR(IF($C$15="電気",E29*$C$9*$J$8/$C$16/$J$15,E29*$C$9*$J$8/$C$16/$J$23),0)</f>
        <v>0</v>
      </c>
      <c r="F30" s="24">
        <f>IFERROR(IF($C$15="電気",F29*$C$9*$J$8/$C$16/$J$17,F29*$C$9*$J$8/$C$16/$J$23),0)</f>
        <v>0</v>
      </c>
      <c r="G30" s="24">
        <f t="shared" ref="G30:H30" si="4">IFERROR(IF($C$15="電気",G29*$C$9*$J$8/$C$16/$J$17,G29*$C$9*$J$8/$C$16/$J$23),0)</f>
        <v>0</v>
      </c>
      <c r="H30" s="24">
        <f t="shared" si="4"/>
        <v>0</v>
      </c>
      <c r="I30" s="24">
        <f>IFERROR(IF($C$15="電気",I29*$C$9*$J$8/$C$16/$J$15,I29*$C$9*$J$8/$C$16/$J$23),0)</f>
        <v>0</v>
      </c>
      <c r="J30" s="24">
        <f t="shared" ref="J30:K30" si="5">IFERROR(IF($C$15="電気",J29*$C$9*$J$8/$C$16/$J$15,J29*$C$9*$J$8/$C$16/$J$23),0)</f>
        <v>0</v>
      </c>
      <c r="K30" s="24">
        <f t="shared" si="5"/>
        <v>0</v>
      </c>
      <c r="L30" s="24">
        <f>IFERROR(IF($C$15="電気",L29*$C$9*$J$8/$C$16/$J$19,L29*$C$9*$J$8/$C$16/$J$23),0)</f>
        <v>0</v>
      </c>
      <c r="M30" s="24">
        <f t="shared" ref="M30:N30" si="6">IFERROR(IF($C$15="電気",M29*$C$9*$J$8/$C$16/$J$19,M29*$C$9*$J$8/$C$16/$J$23),0)</f>
        <v>0</v>
      </c>
      <c r="N30" s="24">
        <f t="shared" si="6"/>
        <v>0</v>
      </c>
      <c r="O30" s="24">
        <f>IFERROR(IF($C$15="電気",O29*$C$9*$J$8/$C$16/$J$15,O29*$C$9*$J$8/$C$16/$J$23),0)</f>
        <v>0</v>
      </c>
      <c r="P30" s="14">
        <f>IFERROR(SUM(D30:O30),"")</f>
        <v>0</v>
      </c>
      <c r="Q30" s="70" t="str">
        <f>_xlfn.IFS(C30="A重油","L",C30="LPG","㎥",C30="都市ガス","㎥",C30="灯油","L",C30="電気","kwh")</f>
        <v>kwh</v>
      </c>
    </row>
    <row r="31" spans="2:20" ht="15" customHeight="1" x14ac:dyDescent="0.4">
      <c r="M31" s="20"/>
      <c r="N31" s="20"/>
      <c r="O31" s="20"/>
      <c r="P31" s="20"/>
      <c r="Q31" s="21"/>
    </row>
    <row r="32" spans="2:20" ht="24" x14ac:dyDescent="0.4">
      <c r="C32" s="6" t="s">
        <v>34</v>
      </c>
      <c r="H32" s="7" t="s">
        <v>36</v>
      </c>
      <c r="S32" s="19" t="s">
        <v>167</v>
      </c>
      <c r="T32" s="19"/>
    </row>
    <row r="33" spans="3:21" x14ac:dyDescent="0.4">
      <c r="C33" s="112" t="s">
        <v>46</v>
      </c>
      <c r="D33" s="113"/>
      <c r="E33" s="114">
        <f>IFERROR(P29*J33/1000,0)</f>
        <v>0</v>
      </c>
      <c r="F33" s="114"/>
      <c r="H33" s="29" t="s">
        <v>2</v>
      </c>
      <c r="I33" s="23" t="str">
        <f>C29</f>
        <v>A重油</v>
      </c>
      <c r="J33" s="4">
        <f>_xlfn.IFS(I33="A重油",T33,I33="LPG",T34,I33="都市ガス",T35,I33="灯油",T36,I33="電気",T37)</f>
        <v>2.75</v>
      </c>
      <c r="S33" s="25" t="s">
        <v>13</v>
      </c>
      <c r="T33" s="18">
        <v>2.75</v>
      </c>
      <c r="U33" s="22"/>
    </row>
    <row r="34" spans="3:21" ht="19.5" thickBot="1" x14ac:dyDescent="0.45">
      <c r="C34" s="115" t="s">
        <v>47</v>
      </c>
      <c r="D34" s="116"/>
      <c r="E34" s="117">
        <f>IFERROR(P30*J34/1000,"")</f>
        <v>0</v>
      </c>
      <c r="F34" s="117"/>
      <c r="H34" s="29" t="s">
        <v>12</v>
      </c>
      <c r="I34" s="23" t="str">
        <f>C30</f>
        <v>電気</v>
      </c>
      <c r="J34" s="4">
        <f>_xlfn.IFS(I34="A重油",T33,I34="LPG",T34,I34="都市ガス",T35,I34="灯油",T36,I34="電気",T37)</f>
        <v>0.438</v>
      </c>
      <c r="S34" s="26" t="s">
        <v>44</v>
      </c>
      <c r="T34" s="97">
        <v>6.5279999999999996</v>
      </c>
      <c r="U34" s="22"/>
    </row>
    <row r="35" spans="3:21" ht="19.5" thickTop="1" x14ac:dyDescent="0.4">
      <c r="C35" s="101" t="s">
        <v>48</v>
      </c>
      <c r="D35" s="101"/>
      <c r="E35" s="102">
        <f>IFERROR(ROUNDDOWN(E33-E34,3),"")</f>
        <v>0</v>
      </c>
      <c r="F35" s="102"/>
      <c r="G35" t="s">
        <v>166</v>
      </c>
      <c r="S35" s="26" t="s">
        <v>14</v>
      </c>
      <c r="T35">
        <v>2.23</v>
      </c>
      <c r="U35" s="22"/>
    </row>
    <row r="36" spans="3:21" x14ac:dyDescent="0.4">
      <c r="C36" s="110" t="s">
        <v>35</v>
      </c>
      <c r="D36" s="110"/>
      <c r="E36" s="111" t="str">
        <f>IFERROR(ROUNDDOWN(E35/E33,4),"")</f>
        <v/>
      </c>
      <c r="F36" s="111"/>
      <c r="S36" s="26" t="s">
        <v>15</v>
      </c>
      <c r="T36" s="77">
        <v>2.5</v>
      </c>
      <c r="U36" s="22"/>
    </row>
    <row r="37" spans="3:21" x14ac:dyDescent="0.4">
      <c r="S37" s="27" t="s">
        <v>16</v>
      </c>
      <c r="T37" s="19">
        <v>0.438</v>
      </c>
      <c r="U37" s="22"/>
    </row>
    <row r="41" spans="3:21" x14ac:dyDescent="0.4">
      <c r="H41" s="3"/>
    </row>
  </sheetData>
  <sheetProtection algorithmName="SHA-512" hashValue="n0tRHITakKV8c2HMGqCBjui90qCmtCyo/21zR1ua7z/4pBWtAsO0Ki7cQqxvpJJx9bsjTG47cgrd8G+4PKA7Vw==" saltValue="6qb6TkQZNmaWrZV4CSU8EA==" spinCount="100000" sheet="1" objects="1" scenarios="1"/>
  <mergeCells count="27">
    <mergeCell ref="S7:T7"/>
    <mergeCell ref="E15:E16"/>
    <mergeCell ref="I15:I16"/>
    <mergeCell ref="J15:J16"/>
    <mergeCell ref="E22:F22"/>
    <mergeCell ref="E23:E24"/>
    <mergeCell ref="D28:E28"/>
    <mergeCell ref="F28:H28"/>
    <mergeCell ref="B5:Q5"/>
    <mergeCell ref="E17:E18"/>
    <mergeCell ref="I17:I18"/>
    <mergeCell ref="J17:J18"/>
    <mergeCell ref="E19:E20"/>
    <mergeCell ref="I19:I20"/>
    <mergeCell ref="J19:J20"/>
    <mergeCell ref="I28:K28"/>
    <mergeCell ref="L8:R24"/>
    <mergeCell ref="C35:D35"/>
    <mergeCell ref="E35:F35"/>
    <mergeCell ref="L28:N28"/>
    <mergeCell ref="P27:Q28"/>
    <mergeCell ref="C36:D36"/>
    <mergeCell ref="E36:F36"/>
    <mergeCell ref="C33:D33"/>
    <mergeCell ref="E33:F33"/>
    <mergeCell ref="C34:D34"/>
    <mergeCell ref="E34:F34"/>
  </mergeCells>
  <phoneticPr fontId="1"/>
  <dataValidations count="1">
    <dataValidation type="list" allowBlank="1" showInputMessage="1" showErrorMessage="1" sqref="C15 C8" xr:uid="{ACF49DD5-FB89-426F-B6B9-BBDC922D1C25}">
      <formula1>$S$8:$S$12</formula1>
    </dataValidation>
  </dataValidations>
  <pageMargins left="0.25" right="0.25" top="0.75" bottom="0.75" header="0.3" footer="0.3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1E8B-BFE1-4830-970F-7231662C8879}">
  <dimension ref="A1:R28"/>
  <sheetViews>
    <sheetView zoomScaleNormal="100" workbookViewId="0">
      <selection activeCell="A2" sqref="A2"/>
    </sheetView>
  </sheetViews>
  <sheetFormatPr defaultRowHeight="18.75" x14ac:dyDescent="0.4"/>
  <cols>
    <col min="1" max="1" width="7.625" customWidth="1"/>
    <col min="2" max="6" width="14.875" customWidth="1"/>
    <col min="7" max="7" width="7.625" customWidth="1"/>
    <col min="8" max="8" width="14.25" customWidth="1"/>
    <col min="9" max="9" width="10.625" customWidth="1"/>
    <col min="10" max="10" width="6.25" customWidth="1"/>
    <col min="11" max="11" width="10.125" customWidth="1"/>
    <col min="12" max="12" width="7.5" customWidth="1"/>
  </cols>
  <sheetData>
    <row r="1" spans="1:18" ht="25.5" x14ac:dyDescent="0.4">
      <c r="A1" s="9" t="s">
        <v>52</v>
      </c>
      <c r="H1" s="95" t="s">
        <v>39</v>
      </c>
      <c r="I1" s="153" t="s">
        <v>41</v>
      </c>
      <c r="J1" s="153"/>
      <c r="K1" t="s">
        <v>170</v>
      </c>
    </row>
    <row r="2" spans="1:18" ht="24" x14ac:dyDescent="0.4">
      <c r="B2" s="6" t="s">
        <v>53</v>
      </c>
      <c r="I2" s="155" t="s">
        <v>40</v>
      </c>
      <c r="J2" s="155"/>
    </row>
    <row r="3" spans="1:18" x14ac:dyDescent="0.4">
      <c r="B3" s="120" t="s">
        <v>54</v>
      </c>
      <c r="C3" s="154"/>
      <c r="D3" s="29" t="s">
        <v>55</v>
      </c>
      <c r="E3" s="29" t="s">
        <v>56</v>
      </c>
      <c r="O3" s="35" t="s">
        <v>13</v>
      </c>
      <c r="P3">
        <v>38.9</v>
      </c>
      <c r="Q3" s="21" t="s">
        <v>49</v>
      </c>
    </row>
    <row r="4" spans="1:18" x14ac:dyDescent="0.4">
      <c r="B4" s="120" t="s">
        <v>57</v>
      </c>
      <c r="C4" s="121"/>
      <c r="D4" s="83"/>
      <c r="E4" s="29" t="s">
        <v>58</v>
      </c>
      <c r="F4" s="35" t="s">
        <v>59</v>
      </c>
      <c r="G4" s="120" t="s">
        <v>60</v>
      </c>
      <c r="H4" s="121"/>
      <c r="I4" s="151"/>
      <c r="J4" s="152"/>
      <c r="K4" s="29" t="s">
        <v>61</v>
      </c>
      <c r="O4" s="35" t="s">
        <v>62</v>
      </c>
      <c r="P4">
        <v>36.5</v>
      </c>
      <c r="Q4" s="21" t="s">
        <v>49</v>
      </c>
    </row>
    <row r="5" spans="1:18" x14ac:dyDescent="0.4">
      <c r="A5" s="35" t="s">
        <v>63</v>
      </c>
      <c r="B5" s="120" t="s">
        <v>64</v>
      </c>
      <c r="C5" s="121"/>
      <c r="D5" s="29">
        <v>4.1870000000000003</v>
      </c>
      <c r="E5" s="29"/>
      <c r="F5" s="35" t="s">
        <v>65</v>
      </c>
      <c r="G5" s="120" t="s">
        <v>66</v>
      </c>
      <c r="H5" s="121"/>
      <c r="I5" s="151"/>
      <c r="J5" s="152"/>
      <c r="K5" s="29" t="s">
        <v>61</v>
      </c>
      <c r="O5" s="35" t="s">
        <v>44</v>
      </c>
      <c r="P5">
        <v>109.4</v>
      </c>
      <c r="Q5" t="s">
        <v>50</v>
      </c>
    </row>
    <row r="6" spans="1:18" x14ac:dyDescent="0.4">
      <c r="A6" s="35"/>
      <c r="B6" s="120" t="s">
        <v>67</v>
      </c>
      <c r="C6" s="121"/>
      <c r="D6" s="147" t="s">
        <v>165</v>
      </c>
      <c r="E6" s="148"/>
      <c r="F6" s="35" t="s">
        <v>68</v>
      </c>
      <c r="G6" s="120" t="s">
        <v>69</v>
      </c>
      <c r="H6" s="121"/>
      <c r="I6" s="149" t="str">
        <f>IFERROR(I4/I5,"")</f>
        <v/>
      </c>
      <c r="J6" s="150"/>
      <c r="K6" s="29"/>
      <c r="O6" s="35" t="s">
        <v>14</v>
      </c>
      <c r="P6" s="98">
        <v>40</v>
      </c>
      <c r="Q6" t="s">
        <v>50</v>
      </c>
    </row>
    <row r="7" spans="1:18" x14ac:dyDescent="0.4">
      <c r="A7" s="35" t="s">
        <v>70</v>
      </c>
      <c r="B7" s="120" t="s">
        <v>71</v>
      </c>
      <c r="C7" s="121"/>
      <c r="D7" s="29" t="b">
        <f>IF(D6="A重油",P3,IF(D6="灯油",P4,IF(D6="LPG",P5,IF(D6="都市ガス",P6))))</f>
        <v>0</v>
      </c>
      <c r="E7" s="29" t="b">
        <f>IF(D6="A重油",Q3,IF(D6="灯油",Q4,IF(D6="LPG",Q5,IF(D6="都市ガス",Q6))))</f>
        <v>0</v>
      </c>
      <c r="F7" s="35" t="s">
        <v>72</v>
      </c>
      <c r="G7" s="120" t="s">
        <v>73</v>
      </c>
      <c r="H7" s="121"/>
      <c r="I7" s="151"/>
      <c r="J7" s="152"/>
      <c r="K7" s="33" t="e">
        <f>_xlfn.IFS(D6="A重油",Q9,D6="灯油",Q9,D6="LPG",Q10,D6="都市ガス",Q10)</f>
        <v>#N/A</v>
      </c>
    </row>
    <row r="8" spans="1:18" x14ac:dyDescent="0.4">
      <c r="A8" s="35"/>
      <c r="B8" s="36"/>
      <c r="C8" s="36"/>
      <c r="D8" s="36"/>
      <c r="E8" s="36"/>
    </row>
    <row r="9" spans="1:18" x14ac:dyDescent="0.4">
      <c r="B9" s="146"/>
      <c r="C9" s="146"/>
      <c r="E9" s="2"/>
      <c r="Q9" t="s">
        <v>74</v>
      </c>
      <c r="R9" t="s">
        <v>75</v>
      </c>
    </row>
    <row r="10" spans="1:18" ht="24" x14ac:dyDescent="0.4">
      <c r="A10" s="6" t="s">
        <v>76</v>
      </c>
      <c r="F10" s="2"/>
      <c r="Q10" t="s">
        <v>77</v>
      </c>
      <c r="R10" t="s">
        <v>78</v>
      </c>
    </row>
    <row r="11" spans="1:18" ht="33" customHeight="1" x14ac:dyDescent="0.4">
      <c r="A11" s="6"/>
      <c r="B11" s="2" t="s">
        <v>79</v>
      </c>
      <c r="C11" s="2" t="s">
        <v>80</v>
      </c>
      <c r="D11" s="2" t="s">
        <v>81</v>
      </c>
      <c r="E11" s="37" t="s">
        <v>82</v>
      </c>
      <c r="F11" s="2" t="s">
        <v>83</v>
      </c>
      <c r="G11" s="2"/>
      <c r="J11" s="2"/>
    </row>
    <row r="12" spans="1:18" x14ac:dyDescent="0.4">
      <c r="A12" s="29" t="s">
        <v>84</v>
      </c>
      <c r="B12" s="30" t="s">
        <v>85</v>
      </c>
      <c r="C12" s="30" t="s">
        <v>86</v>
      </c>
      <c r="D12" s="30" t="s">
        <v>87</v>
      </c>
      <c r="E12" s="30" t="s">
        <v>88</v>
      </c>
      <c r="F12" s="30" t="s">
        <v>89</v>
      </c>
      <c r="G12" s="38"/>
    </row>
    <row r="13" spans="1:18" x14ac:dyDescent="0.4">
      <c r="A13" s="29">
        <v>4</v>
      </c>
      <c r="B13" s="84"/>
      <c r="C13" s="85"/>
      <c r="D13" s="143">
        <f>$D$4</f>
        <v>0</v>
      </c>
      <c r="E13" s="39">
        <f>B13*($D$13-C13)*$D$5/1000</f>
        <v>0</v>
      </c>
      <c r="F13" s="39" t="str">
        <f>IFERROR(E13/$D$7/$I$6,"")</f>
        <v/>
      </c>
      <c r="G13" s="20"/>
    </row>
    <row r="14" spans="1:18" x14ac:dyDescent="0.4">
      <c r="A14" s="29">
        <v>5</v>
      </c>
      <c r="B14" s="84"/>
      <c r="C14" s="85"/>
      <c r="D14" s="144"/>
      <c r="E14" s="39">
        <f t="shared" ref="E14:E24" si="0">B14*($D$13-C14)*$D$5/1000</f>
        <v>0</v>
      </c>
      <c r="F14" s="39" t="str">
        <f t="shared" ref="F14:F24" si="1">IFERROR(E14/$D$7/$I$6,"")</f>
        <v/>
      </c>
      <c r="G14" s="20"/>
    </row>
    <row r="15" spans="1:18" x14ac:dyDescent="0.4">
      <c r="A15" s="29">
        <v>6</v>
      </c>
      <c r="B15" s="84"/>
      <c r="C15" s="85"/>
      <c r="D15" s="144"/>
      <c r="E15" s="39">
        <f t="shared" si="0"/>
        <v>0</v>
      </c>
      <c r="F15" s="39" t="str">
        <f t="shared" si="1"/>
        <v/>
      </c>
      <c r="G15" s="20"/>
    </row>
    <row r="16" spans="1:18" x14ac:dyDescent="0.4">
      <c r="A16" s="29">
        <v>7</v>
      </c>
      <c r="B16" s="84"/>
      <c r="C16" s="85"/>
      <c r="D16" s="144"/>
      <c r="E16" s="39">
        <f t="shared" si="0"/>
        <v>0</v>
      </c>
      <c r="F16" s="39" t="str">
        <f t="shared" si="1"/>
        <v/>
      </c>
      <c r="G16" s="20"/>
    </row>
    <row r="17" spans="1:10" x14ac:dyDescent="0.4">
      <c r="A17" s="29">
        <v>8</v>
      </c>
      <c r="B17" s="84"/>
      <c r="C17" s="85"/>
      <c r="D17" s="144"/>
      <c r="E17" s="39">
        <f t="shared" si="0"/>
        <v>0</v>
      </c>
      <c r="F17" s="39" t="str">
        <f t="shared" si="1"/>
        <v/>
      </c>
      <c r="G17" s="20"/>
    </row>
    <row r="18" spans="1:10" x14ac:dyDescent="0.4">
      <c r="A18" s="29">
        <v>9</v>
      </c>
      <c r="B18" s="84"/>
      <c r="C18" s="85"/>
      <c r="D18" s="144"/>
      <c r="E18" s="39">
        <f t="shared" si="0"/>
        <v>0</v>
      </c>
      <c r="F18" s="39" t="str">
        <f t="shared" si="1"/>
        <v/>
      </c>
      <c r="G18" s="20"/>
    </row>
    <row r="19" spans="1:10" x14ac:dyDescent="0.4">
      <c r="A19" s="29">
        <v>10</v>
      </c>
      <c r="B19" s="84"/>
      <c r="C19" s="85"/>
      <c r="D19" s="144"/>
      <c r="E19" s="39">
        <f t="shared" si="0"/>
        <v>0</v>
      </c>
      <c r="F19" s="39" t="str">
        <f t="shared" si="1"/>
        <v/>
      </c>
      <c r="G19" s="20"/>
    </row>
    <row r="20" spans="1:10" x14ac:dyDescent="0.4">
      <c r="A20" s="29">
        <v>11</v>
      </c>
      <c r="B20" s="84"/>
      <c r="C20" s="85"/>
      <c r="D20" s="144"/>
      <c r="E20" s="39">
        <f t="shared" si="0"/>
        <v>0</v>
      </c>
      <c r="F20" s="39" t="str">
        <f t="shared" si="1"/>
        <v/>
      </c>
      <c r="G20" s="20"/>
    </row>
    <row r="21" spans="1:10" x14ac:dyDescent="0.4">
      <c r="A21" s="29">
        <v>12</v>
      </c>
      <c r="B21" s="84"/>
      <c r="C21" s="85"/>
      <c r="D21" s="144"/>
      <c r="E21" s="39">
        <f t="shared" si="0"/>
        <v>0</v>
      </c>
      <c r="F21" s="39" t="str">
        <f t="shared" si="1"/>
        <v/>
      </c>
      <c r="G21" s="20"/>
    </row>
    <row r="22" spans="1:10" x14ac:dyDescent="0.4">
      <c r="A22" s="29">
        <v>1</v>
      </c>
      <c r="B22" s="84"/>
      <c r="C22" s="85"/>
      <c r="D22" s="144"/>
      <c r="E22" s="39">
        <f t="shared" si="0"/>
        <v>0</v>
      </c>
      <c r="F22" s="39" t="str">
        <f t="shared" si="1"/>
        <v/>
      </c>
      <c r="G22" s="20"/>
      <c r="H22" s="29" t="s">
        <v>90</v>
      </c>
      <c r="I22" s="40">
        <f>F25*D7</f>
        <v>0</v>
      </c>
      <c r="J22" s="41" t="s">
        <v>91</v>
      </c>
    </row>
    <row r="23" spans="1:10" x14ac:dyDescent="0.4">
      <c r="A23" s="29">
        <v>2</v>
      </c>
      <c r="B23" s="84"/>
      <c r="C23" s="85"/>
      <c r="D23" s="144"/>
      <c r="E23" s="39">
        <f t="shared" si="0"/>
        <v>0</v>
      </c>
      <c r="F23" s="39" t="str">
        <f t="shared" si="1"/>
        <v/>
      </c>
      <c r="G23" s="20"/>
      <c r="H23" s="36"/>
      <c r="I23" s="42" t="s">
        <v>92</v>
      </c>
      <c r="J23" s="42"/>
    </row>
    <row r="24" spans="1:10" ht="19.5" thickBot="1" x14ac:dyDescent="0.45">
      <c r="A24" s="34">
        <v>3</v>
      </c>
      <c r="B24" s="86"/>
      <c r="C24" s="87"/>
      <c r="D24" s="145"/>
      <c r="E24" s="43">
        <f t="shared" si="0"/>
        <v>0</v>
      </c>
      <c r="F24" s="43" t="str">
        <f t="shared" si="1"/>
        <v/>
      </c>
      <c r="G24" s="44"/>
      <c r="H24" s="45"/>
      <c r="I24" s="46"/>
      <c r="J24" s="47"/>
    </row>
    <row r="25" spans="1:10" ht="19.5" thickTop="1" x14ac:dyDescent="0.4">
      <c r="A25" s="31" t="s">
        <v>93</v>
      </c>
      <c r="B25" s="75">
        <f>SUM(B13:B24)</f>
        <v>0</v>
      </c>
      <c r="C25" s="48"/>
      <c r="D25" s="48"/>
      <c r="E25" s="48">
        <f>SUM(E13:E24)</f>
        <v>0</v>
      </c>
      <c r="F25" s="48">
        <f>SUM(F13:F24)</f>
        <v>0</v>
      </c>
      <c r="G25" s="49" t="e">
        <f>_xlfn.IFS(D6="A重油","L",D6="LPG","㎥",D6="都市ガス","㎥",D6="灯油","L",D6="電気","kwh")</f>
        <v>#N/A</v>
      </c>
      <c r="H25" s="29" t="s">
        <v>94</v>
      </c>
      <c r="I25" s="50" t="str">
        <f>IFERROR(F25/I7,"")</f>
        <v/>
      </c>
      <c r="J25" s="51" t="s">
        <v>95</v>
      </c>
    </row>
    <row r="26" spans="1:10" x14ac:dyDescent="0.4">
      <c r="F26" s="2" t="s">
        <v>96</v>
      </c>
      <c r="I26" s="2" t="s">
        <v>162</v>
      </c>
    </row>
    <row r="27" spans="1:10" x14ac:dyDescent="0.4">
      <c r="H27" s="20"/>
      <c r="I27" s="20"/>
    </row>
    <row r="28" spans="1:10" x14ac:dyDescent="0.4">
      <c r="H28" s="52"/>
      <c r="I28" s="52"/>
    </row>
  </sheetData>
  <sheetProtection algorithmName="SHA-512" hashValue="seBaamdBF6XggcvfhXbF6ue8qJD+aLe7DTNvw5pY/xVwLRRJ5rWB8rOWkrAUYrWKEMnFM1L7JtjYkN+0S3cWgA==" saltValue="OyWOkZSKRU8IPgbqCZKmMA==" spinCount="100000" sheet="1" objects="1" scenarios="1"/>
  <mergeCells count="18">
    <mergeCell ref="I1:J1"/>
    <mergeCell ref="B3:C3"/>
    <mergeCell ref="B4:C4"/>
    <mergeCell ref="G4:H4"/>
    <mergeCell ref="I4:J4"/>
    <mergeCell ref="I2:J2"/>
    <mergeCell ref="I6:J6"/>
    <mergeCell ref="B7:C7"/>
    <mergeCell ref="G7:H7"/>
    <mergeCell ref="I7:J7"/>
    <mergeCell ref="B5:C5"/>
    <mergeCell ref="G5:H5"/>
    <mergeCell ref="I5:J5"/>
    <mergeCell ref="D13:D24"/>
    <mergeCell ref="B9:C9"/>
    <mergeCell ref="B6:C6"/>
    <mergeCell ref="D6:E6"/>
    <mergeCell ref="G6:H6"/>
  </mergeCells>
  <phoneticPr fontId="1"/>
  <dataValidations count="1">
    <dataValidation type="list" allowBlank="1" showInputMessage="1" showErrorMessage="1" sqref="D6:E6" xr:uid="{BD3BABAA-6AD0-4EE2-A358-DE126E646AC6}">
      <formula1>"選択してください,A重油,灯油,LPG,都市ガス"</formula1>
    </dataValidation>
  </dataValidations>
  <pageMargins left="0.7" right="0.7" top="0.75" bottom="0.75" header="0.3" footer="0.3"/>
  <pageSetup paperSize="9" scale="90" orientation="landscape" verticalDpi="0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F9889-4A51-4679-A9C1-88368A02DD48}">
  <sheetPr>
    <tabColor rgb="FF00B0F0"/>
  </sheetPr>
  <dimension ref="A1:Q24"/>
  <sheetViews>
    <sheetView zoomScaleNormal="100" zoomScaleSheetLayoutView="85" workbookViewId="0">
      <selection activeCell="A2" sqref="A2"/>
    </sheetView>
  </sheetViews>
  <sheetFormatPr defaultRowHeight="18.75" x14ac:dyDescent="0.4"/>
  <cols>
    <col min="1" max="1" width="4.75" style="2" customWidth="1"/>
    <col min="2" max="2" width="22.375" customWidth="1"/>
    <col min="3" max="3" width="3.875" customWidth="1"/>
    <col min="4" max="16" width="8.5" customWidth="1"/>
    <col min="17" max="17" width="13" customWidth="1"/>
  </cols>
  <sheetData>
    <row r="1" spans="1:17" ht="25.5" x14ac:dyDescent="0.4">
      <c r="A1" s="53"/>
      <c r="B1" s="9" t="s">
        <v>97</v>
      </c>
      <c r="C1" s="9"/>
      <c r="E1" s="9" t="s">
        <v>98</v>
      </c>
      <c r="Q1" t="s">
        <v>170</v>
      </c>
    </row>
    <row r="2" spans="1:17" ht="19.5" x14ac:dyDescent="0.4">
      <c r="H2" s="8"/>
      <c r="I2" s="38"/>
      <c r="N2" s="159" t="s">
        <v>39</v>
      </c>
      <c r="O2" s="160"/>
      <c r="P2" s="12" t="s">
        <v>41</v>
      </c>
    </row>
    <row r="3" spans="1:17" ht="24" x14ac:dyDescent="0.4">
      <c r="B3" s="6" t="s">
        <v>99</v>
      </c>
      <c r="C3" s="6"/>
    </row>
    <row r="4" spans="1:17" ht="24.95" customHeight="1" x14ac:dyDescent="0.4">
      <c r="B4" s="120" t="s">
        <v>54</v>
      </c>
      <c r="C4" s="121"/>
      <c r="D4" s="29" t="s">
        <v>55</v>
      </c>
      <c r="E4" s="29" t="s">
        <v>56</v>
      </c>
      <c r="F4" s="120" t="s">
        <v>100</v>
      </c>
      <c r="G4" s="161"/>
      <c r="H4" s="161"/>
      <c r="I4" s="154"/>
    </row>
    <row r="5" spans="1:17" ht="24.95" customHeight="1" x14ac:dyDescent="0.4">
      <c r="A5" s="54" t="s">
        <v>63</v>
      </c>
      <c r="B5" s="120" t="s">
        <v>101</v>
      </c>
      <c r="C5" s="121"/>
      <c r="D5" s="88"/>
      <c r="E5" s="29" t="s">
        <v>102</v>
      </c>
      <c r="F5" s="156"/>
      <c r="G5" s="157"/>
      <c r="H5" s="157"/>
      <c r="I5" s="158"/>
      <c r="K5" t="s">
        <v>141</v>
      </c>
    </row>
    <row r="6" spans="1:17" ht="24.95" customHeight="1" x14ac:dyDescent="0.4">
      <c r="A6" s="54" t="s">
        <v>70</v>
      </c>
      <c r="B6" s="120" t="s">
        <v>103</v>
      </c>
      <c r="C6" s="121"/>
      <c r="D6" s="88"/>
      <c r="E6" s="29" t="s">
        <v>104</v>
      </c>
      <c r="F6" s="156"/>
      <c r="G6" s="157"/>
      <c r="H6" s="157"/>
      <c r="I6" s="158"/>
      <c r="L6" s="35" t="s">
        <v>150</v>
      </c>
    </row>
    <row r="7" spans="1:17" ht="24.95" customHeight="1" x14ac:dyDescent="0.4">
      <c r="A7" s="54" t="s">
        <v>59</v>
      </c>
      <c r="B7" s="120" t="s">
        <v>105</v>
      </c>
      <c r="C7" s="121"/>
      <c r="D7" s="88"/>
      <c r="E7" s="29" t="s">
        <v>106</v>
      </c>
      <c r="F7" s="156"/>
      <c r="G7" s="157"/>
      <c r="H7" s="157"/>
      <c r="I7" s="158"/>
      <c r="K7" t="s">
        <v>151</v>
      </c>
    </row>
    <row r="8" spans="1:17" ht="24.95" customHeight="1" x14ac:dyDescent="0.4">
      <c r="A8" s="54" t="s">
        <v>65</v>
      </c>
      <c r="B8" s="120" t="s">
        <v>107</v>
      </c>
      <c r="C8" s="121"/>
      <c r="D8" s="88"/>
      <c r="E8" s="29" t="s">
        <v>108</v>
      </c>
      <c r="F8" s="156"/>
      <c r="G8" s="157"/>
      <c r="H8" s="157"/>
      <c r="I8" s="158"/>
    </row>
    <row r="9" spans="1:17" ht="24.95" customHeight="1" x14ac:dyDescent="0.4">
      <c r="A9" s="54" t="s">
        <v>109</v>
      </c>
      <c r="B9" s="120" t="s">
        <v>110</v>
      </c>
      <c r="C9" s="121"/>
      <c r="D9" s="88"/>
      <c r="E9" s="29" t="s">
        <v>104</v>
      </c>
      <c r="F9" s="156"/>
      <c r="G9" s="157"/>
      <c r="H9" s="157"/>
      <c r="I9" s="158"/>
      <c r="K9" s="113" t="s">
        <v>152</v>
      </c>
      <c r="L9" s="113"/>
      <c r="M9" s="162"/>
      <c r="N9" s="151"/>
      <c r="O9" s="33" t="s">
        <v>153</v>
      </c>
    </row>
    <row r="10" spans="1:17" ht="24.95" customHeight="1" x14ac:dyDescent="0.4">
      <c r="A10" s="54" t="s">
        <v>72</v>
      </c>
      <c r="B10" s="120" t="s">
        <v>111</v>
      </c>
      <c r="C10" s="121"/>
      <c r="D10" s="88"/>
      <c r="E10" s="29" t="s">
        <v>112</v>
      </c>
      <c r="F10" s="156"/>
      <c r="G10" s="157"/>
      <c r="H10" s="157"/>
      <c r="I10" s="158"/>
      <c r="K10" s="113" t="s">
        <v>154</v>
      </c>
      <c r="L10" s="113"/>
      <c r="M10" s="162"/>
      <c r="N10" s="151"/>
      <c r="O10" s="33" t="s">
        <v>61</v>
      </c>
    </row>
    <row r="11" spans="1:17" ht="24.95" customHeight="1" x14ac:dyDescent="0.4">
      <c r="A11" s="54" t="s">
        <v>79</v>
      </c>
      <c r="B11" s="120" t="s">
        <v>143</v>
      </c>
      <c r="C11" s="121"/>
      <c r="D11" s="88"/>
      <c r="E11" s="29" t="s">
        <v>113</v>
      </c>
      <c r="F11" s="156"/>
      <c r="G11" s="157"/>
      <c r="H11" s="157"/>
      <c r="I11" s="158"/>
      <c r="K11" s="113" t="s">
        <v>155</v>
      </c>
      <c r="L11" s="113"/>
      <c r="M11" s="163" t="str">
        <f>IF(M9="","",P24/M9/60*M10)</f>
        <v/>
      </c>
      <c r="N11" s="164"/>
      <c r="O11" s="33" t="s">
        <v>156</v>
      </c>
    </row>
    <row r="12" spans="1:17" ht="24.95" customHeight="1" x14ac:dyDescent="0.4">
      <c r="B12" s="120" t="s">
        <v>148</v>
      </c>
      <c r="C12" s="121"/>
      <c r="D12" s="88"/>
      <c r="E12" s="88"/>
      <c r="F12" s="156"/>
      <c r="G12" s="157"/>
      <c r="H12" s="157"/>
      <c r="I12" s="158"/>
    </row>
    <row r="14" spans="1:17" ht="24" x14ac:dyDescent="0.4">
      <c r="B14" s="6" t="s">
        <v>114</v>
      </c>
      <c r="C14" s="6"/>
    </row>
    <row r="15" spans="1:17" ht="24.95" customHeight="1" x14ac:dyDescent="0.4">
      <c r="B15" s="120" t="s">
        <v>84</v>
      </c>
      <c r="C15" s="121"/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  <c r="M15" s="29">
        <v>1</v>
      </c>
      <c r="N15" s="29">
        <v>2</v>
      </c>
      <c r="O15" s="29">
        <v>3</v>
      </c>
      <c r="P15" s="29" t="s">
        <v>93</v>
      </c>
    </row>
    <row r="16" spans="1:17" ht="24.95" customHeight="1" x14ac:dyDescent="0.4">
      <c r="A16" s="2" t="s">
        <v>80</v>
      </c>
      <c r="B16" s="32" t="s">
        <v>115</v>
      </c>
      <c r="C16" s="33" t="s">
        <v>116</v>
      </c>
      <c r="D16" s="39">
        <v>30</v>
      </c>
      <c r="E16" s="39">
        <v>31</v>
      </c>
      <c r="F16" s="39">
        <v>30</v>
      </c>
      <c r="G16" s="39">
        <v>31</v>
      </c>
      <c r="H16" s="39">
        <v>31</v>
      </c>
      <c r="I16" s="39">
        <v>30</v>
      </c>
      <c r="J16" s="39">
        <v>31</v>
      </c>
      <c r="K16" s="39">
        <v>30</v>
      </c>
      <c r="L16" s="39">
        <v>31</v>
      </c>
      <c r="M16" s="39">
        <v>31</v>
      </c>
      <c r="N16" s="39">
        <v>28</v>
      </c>
      <c r="O16" s="39">
        <v>31</v>
      </c>
      <c r="P16" s="39">
        <f>SUM(D16:O16)</f>
        <v>365</v>
      </c>
    </row>
    <row r="17" spans="1:17" ht="24.95" customHeight="1" x14ac:dyDescent="0.4">
      <c r="A17" s="2" t="s">
        <v>81</v>
      </c>
      <c r="B17" s="32" t="s">
        <v>117</v>
      </c>
      <c r="C17" s="33" t="s">
        <v>118</v>
      </c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39">
        <f>SUM(D17:O17)</f>
        <v>0</v>
      </c>
      <c r="Q17" s="55"/>
    </row>
    <row r="18" spans="1:17" ht="24.95" customHeight="1" x14ac:dyDescent="0.4">
      <c r="B18" s="32" t="s">
        <v>119</v>
      </c>
      <c r="C18" s="33" t="s">
        <v>120</v>
      </c>
      <c r="D18" s="39">
        <f>D17*$D$5</f>
        <v>0</v>
      </c>
      <c r="E18" s="39">
        <f t="shared" ref="E18:I18" si="0">E17*$D$5</f>
        <v>0</v>
      </c>
      <c r="F18" s="39">
        <f t="shared" si="0"/>
        <v>0</v>
      </c>
      <c r="G18" s="39">
        <f t="shared" si="0"/>
        <v>0</v>
      </c>
      <c r="H18" s="39">
        <f t="shared" si="0"/>
        <v>0</v>
      </c>
      <c r="I18" s="39">
        <f t="shared" si="0"/>
        <v>0</v>
      </c>
      <c r="J18" s="39">
        <f>J17*$D$5</f>
        <v>0</v>
      </c>
      <c r="K18" s="39">
        <f t="shared" ref="K18:O18" si="1">K17*$D$5</f>
        <v>0</v>
      </c>
      <c r="L18" s="39">
        <f t="shared" si="1"/>
        <v>0</v>
      </c>
      <c r="M18" s="39">
        <f t="shared" si="1"/>
        <v>0</v>
      </c>
      <c r="N18" s="39">
        <f t="shared" si="1"/>
        <v>0</v>
      </c>
      <c r="O18" s="39">
        <f t="shared" si="1"/>
        <v>0</v>
      </c>
      <c r="P18" s="93"/>
      <c r="Q18" s="55" t="s">
        <v>121</v>
      </c>
    </row>
    <row r="19" spans="1:17" ht="24.95" customHeight="1" x14ac:dyDescent="0.4">
      <c r="B19" s="32" t="s">
        <v>122</v>
      </c>
      <c r="C19" s="33" t="s">
        <v>120</v>
      </c>
      <c r="D19" s="39">
        <f>$D$6*$D$7</f>
        <v>0</v>
      </c>
      <c r="E19" s="39">
        <f t="shared" ref="E19:I19" si="2">$D$6*$D$7</f>
        <v>0</v>
      </c>
      <c r="F19" s="39">
        <f t="shared" si="2"/>
        <v>0</v>
      </c>
      <c r="G19" s="39">
        <f t="shared" si="2"/>
        <v>0</v>
      </c>
      <c r="H19" s="39">
        <f t="shared" si="2"/>
        <v>0</v>
      </c>
      <c r="I19" s="39">
        <f t="shared" si="2"/>
        <v>0</v>
      </c>
      <c r="J19" s="39">
        <f>$D$6*$D$7</f>
        <v>0</v>
      </c>
      <c r="K19" s="39">
        <f t="shared" ref="K19:O19" si="3">$D$6*$D$7</f>
        <v>0</v>
      </c>
      <c r="L19" s="39">
        <f t="shared" si="3"/>
        <v>0</v>
      </c>
      <c r="M19" s="39">
        <f t="shared" si="3"/>
        <v>0</v>
      </c>
      <c r="N19" s="39">
        <f t="shared" si="3"/>
        <v>0</v>
      </c>
      <c r="O19" s="39">
        <f t="shared" si="3"/>
        <v>0</v>
      </c>
      <c r="P19" s="93"/>
      <c r="Q19" s="55" t="s">
        <v>123</v>
      </c>
    </row>
    <row r="20" spans="1:17" ht="24.95" customHeight="1" x14ac:dyDescent="0.4">
      <c r="B20" s="32" t="s">
        <v>124</v>
      </c>
      <c r="C20" s="33" t="s">
        <v>120</v>
      </c>
      <c r="D20" s="39">
        <f>D16*$D$8</f>
        <v>0</v>
      </c>
      <c r="E20" s="39">
        <f t="shared" ref="E20:I20" si="4">E16*$D$8</f>
        <v>0</v>
      </c>
      <c r="F20" s="39">
        <f t="shared" si="4"/>
        <v>0</v>
      </c>
      <c r="G20" s="39">
        <f t="shared" si="4"/>
        <v>0</v>
      </c>
      <c r="H20" s="39">
        <f t="shared" si="4"/>
        <v>0</v>
      </c>
      <c r="I20" s="39">
        <f t="shared" si="4"/>
        <v>0</v>
      </c>
      <c r="J20" s="39">
        <f>J16*$D$8</f>
        <v>0</v>
      </c>
      <c r="K20" s="39">
        <f t="shared" ref="K20:O20" si="5">K16*$D$8</f>
        <v>0</v>
      </c>
      <c r="L20" s="39">
        <f t="shared" si="5"/>
        <v>0</v>
      </c>
      <c r="M20" s="39">
        <f t="shared" si="5"/>
        <v>0</v>
      </c>
      <c r="N20" s="39">
        <f t="shared" si="5"/>
        <v>0</v>
      </c>
      <c r="O20" s="39">
        <f t="shared" si="5"/>
        <v>0</v>
      </c>
      <c r="P20" s="93"/>
      <c r="Q20" s="55" t="s">
        <v>125</v>
      </c>
    </row>
    <row r="21" spans="1:17" ht="24.95" customHeight="1" x14ac:dyDescent="0.4">
      <c r="B21" s="32" t="s">
        <v>126</v>
      </c>
      <c r="C21" s="33" t="s">
        <v>120</v>
      </c>
      <c r="D21" s="39">
        <f>$D$7*$D$9</f>
        <v>0</v>
      </c>
      <c r="E21" s="39">
        <f t="shared" ref="E21:I21" si="6">$D$7*$D$9</f>
        <v>0</v>
      </c>
      <c r="F21" s="39">
        <f t="shared" si="6"/>
        <v>0</v>
      </c>
      <c r="G21" s="39">
        <f t="shared" si="6"/>
        <v>0</v>
      </c>
      <c r="H21" s="39">
        <f t="shared" si="6"/>
        <v>0</v>
      </c>
      <c r="I21" s="39">
        <f t="shared" si="6"/>
        <v>0</v>
      </c>
      <c r="J21" s="39">
        <f>$D$7*$D$9</f>
        <v>0</v>
      </c>
      <c r="K21" s="39">
        <f t="shared" ref="K21:O21" si="7">$D$7*$D$9</f>
        <v>0</v>
      </c>
      <c r="L21" s="39">
        <f t="shared" si="7"/>
        <v>0</v>
      </c>
      <c r="M21" s="39">
        <f t="shared" si="7"/>
        <v>0</v>
      </c>
      <c r="N21" s="39">
        <f t="shared" si="7"/>
        <v>0</v>
      </c>
      <c r="O21" s="39">
        <f t="shared" si="7"/>
        <v>0</v>
      </c>
      <c r="P21" s="93"/>
      <c r="Q21" s="55" t="s">
        <v>127</v>
      </c>
    </row>
    <row r="22" spans="1:17" ht="24.95" customHeight="1" x14ac:dyDescent="0.4">
      <c r="B22" s="32" t="s">
        <v>128</v>
      </c>
      <c r="C22" s="33" t="s">
        <v>120</v>
      </c>
      <c r="D22" s="39">
        <f>D16*$D$10*$D$11</f>
        <v>0</v>
      </c>
      <c r="E22" s="39">
        <f t="shared" ref="E22:I22" si="8">E16*$D$10*$D$11</f>
        <v>0</v>
      </c>
      <c r="F22" s="39">
        <f t="shared" si="8"/>
        <v>0</v>
      </c>
      <c r="G22" s="39">
        <f t="shared" si="8"/>
        <v>0</v>
      </c>
      <c r="H22" s="39">
        <f t="shared" si="8"/>
        <v>0</v>
      </c>
      <c r="I22" s="39">
        <f t="shared" si="8"/>
        <v>0</v>
      </c>
      <c r="J22" s="39">
        <f>J16*$D$10*$D$11</f>
        <v>0</v>
      </c>
      <c r="K22" s="39">
        <f t="shared" ref="K22:O22" si="9">K16*$D$10*$D$11</f>
        <v>0</v>
      </c>
      <c r="L22" s="39">
        <f t="shared" si="9"/>
        <v>0</v>
      </c>
      <c r="M22" s="39">
        <f t="shared" si="9"/>
        <v>0</v>
      </c>
      <c r="N22" s="39">
        <f t="shared" si="9"/>
        <v>0</v>
      </c>
      <c r="O22" s="39">
        <f t="shared" si="9"/>
        <v>0</v>
      </c>
      <c r="P22" s="93"/>
      <c r="Q22" s="55" t="s">
        <v>129</v>
      </c>
    </row>
    <row r="23" spans="1:17" ht="24.95" customHeight="1" thickBot="1" x14ac:dyDescent="0.45">
      <c r="B23" s="56" t="s">
        <v>148</v>
      </c>
      <c r="C23" s="90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4"/>
    </row>
    <row r="24" spans="1:17" ht="24.95" customHeight="1" thickTop="1" x14ac:dyDescent="0.4">
      <c r="B24" s="57" t="s">
        <v>130</v>
      </c>
      <c r="C24" s="58" t="s">
        <v>120</v>
      </c>
      <c r="D24" s="48">
        <f t="shared" ref="D24:O24" si="10">SUM(D18:D23)</f>
        <v>0</v>
      </c>
      <c r="E24" s="48">
        <f t="shared" si="10"/>
        <v>0</v>
      </c>
      <c r="F24" s="48">
        <f t="shared" si="10"/>
        <v>0</v>
      </c>
      <c r="G24" s="48">
        <f t="shared" si="10"/>
        <v>0</v>
      </c>
      <c r="H24" s="48">
        <f t="shared" si="10"/>
        <v>0</v>
      </c>
      <c r="I24" s="48">
        <f t="shared" si="10"/>
        <v>0</v>
      </c>
      <c r="J24" s="48">
        <f t="shared" si="10"/>
        <v>0</v>
      </c>
      <c r="K24" s="48">
        <f t="shared" si="10"/>
        <v>0</v>
      </c>
      <c r="L24" s="48">
        <f t="shared" si="10"/>
        <v>0</v>
      </c>
      <c r="M24" s="48">
        <f t="shared" si="10"/>
        <v>0</v>
      </c>
      <c r="N24" s="48">
        <f t="shared" si="10"/>
        <v>0</v>
      </c>
      <c r="O24" s="48">
        <f t="shared" si="10"/>
        <v>0</v>
      </c>
      <c r="P24" s="48">
        <f>SUM(D24:O24)</f>
        <v>0</v>
      </c>
      <c r="Q24" s="55" t="s">
        <v>149</v>
      </c>
    </row>
  </sheetData>
  <sheetProtection algorithmName="SHA-512" hashValue="lvuOKz1I/l+KpVBE28l7DzxZ6ZTdowNZeEPnejIXiZEfW8ZqyId1Iocu5Ph8eyDP2E1iib2TTFE6F75yR6ASbQ==" saltValue="CLfUd5tUogHXHSZ0aBWQgw==" spinCount="100000" sheet="1" objects="1" scenarios="1"/>
  <mergeCells count="26">
    <mergeCell ref="K9:L9"/>
    <mergeCell ref="M9:N9"/>
    <mergeCell ref="K10:L10"/>
    <mergeCell ref="M10:N10"/>
    <mergeCell ref="K11:L11"/>
    <mergeCell ref="M11:N11"/>
    <mergeCell ref="B6:C6"/>
    <mergeCell ref="F6:I6"/>
    <mergeCell ref="N2:O2"/>
    <mergeCell ref="B4:C4"/>
    <mergeCell ref="F4:I4"/>
    <mergeCell ref="B5:C5"/>
    <mergeCell ref="F5:I5"/>
    <mergeCell ref="B15:C15"/>
    <mergeCell ref="B7:C7"/>
    <mergeCell ref="F7:I7"/>
    <mergeCell ref="B8:C8"/>
    <mergeCell ref="F8:I8"/>
    <mergeCell ref="B9:C9"/>
    <mergeCell ref="F9:I9"/>
    <mergeCell ref="B10:C10"/>
    <mergeCell ref="F10:I10"/>
    <mergeCell ref="B11:C11"/>
    <mergeCell ref="F11:I11"/>
    <mergeCell ref="F12:I12"/>
    <mergeCell ref="B12:C12"/>
  </mergeCells>
  <phoneticPr fontId="1"/>
  <pageMargins left="0.7" right="0.7" top="0.75" bottom="0.75" header="0.3" footer="0.3"/>
  <pageSetup paperSize="9" scale="7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46E46-535A-486E-BA32-C63BBA4C8033}">
  <sheetPr>
    <tabColor rgb="FF00B0F0"/>
  </sheetPr>
  <dimension ref="A1:Q23"/>
  <sheetViews>
    <sheetView zoomScaleNormal="100" workbookViewId="0"/>
  </sheetViews>
  <sheetFormatPr defaultRowHeight="18.75" x14ac:dyDescent="0.4"/>
  <cols>
    <col min="1" max="1" width="3.875" customWidth="1"/>
    <col min="2" max="2" width="23" customWidth="1"/>
    <col min="3" max="3" width="4.75" customWidth="1"/>
    <col min="4" max="16" width="8.375" customWidth="1"/>
    <col min="17" max="17" width="4.625" customWidth="1"/>
  </cols>
  <sheetData>
    <row r="1" spans="1:17" ht="25.5" x14ac:dyDescent="0.4">
      <c r="A1" s="9"/>
      <c r="B1" s="9" t="s">
        <v>97</v>
      </c>
      <c r="C1" s="9"/>
      <c r="E1" s="9" t="s">
        <v>164</v>
      </c>
      <c r="P1" t="s">
        <v>170</v>
      </c>
    </row>
    <row r="2" spans="1:17" ht="19.5" x14ac:dyDescent="0.4">
      <c r="H2" s="8"/>
      <c r="I2" s="38"/>
      <c r="N2" s="159" t="s">
        <v>39</v>
      </c>
      <c r="O2" s="160"/>
      <c r="P2" s="12" t="s">
        <v>41</v>
      </c>
    </row>
    <row r="3" spans="1:17" ht="24" x14ac:dyDescent="0.4">
      <c r="B3" s="6" t="s">
        <v>99</v>
      </c>
      <c r="C3" s="6"/>
    </row>
    <row r="4" spans="1:17" ht="24.95" customHeight="1" x14ac:dyDescent="0.4">
      <c r="B4" s="120" t="s">
        <v>54</v>
      </c>
      <c r="C4" s="121"/>
      <c r="D4" s="29" t="s">
        <v>55</v>
      </c>
      <c r="E4" s="29" t="s">
        <v>56</v>
      </c>
      <c r="F4" s="120" t="s">
        <v>100</v>
      </c>
      <c r="G4" s="161"/>
      <c r="H4" s="161"/>
      <c r="I4" s="154"/>
    </row>
    <row r="5" spans="1:17" ht="24.95" customHeight="1" x14ac:dyDescent="0.4">
      <c r="A5" s="2" t="s">
        <v>63</v>
      </c>
      <c r="B5" s="120" t="s">
        <v>131</v>
      </c>
      <c r="C5" s="121"/>
      <c r="D5" s="88"/>
      <c r="E5" s="29" t="s">
        <v>132</v>
      </c>
      <c r="F5" s="156"/>
      <c r="G5" s="157"/>
      <c r="H5" s="157"/>
      <c r="I5" s="158"/>
      <c r="K5" t="s">
        <v>133</v>
      </c>
    </row>
    <row r="6" spans="1:17" ht="24.95" customHeight="1" x14ac:dyDescent="0.4">
      <c r="A6" s="2" t="s">
        <v>70</v>
      </c>
      <c r="B6" s="120" t="s">
        <v>134</v>
      </c>
      <c r="C6" s="121"/>
      <c r="D6" s="88"/>
      <c r="E6" s="29" t="s">
        <v>135</v>
      </c>
      <c r="F6" s="156"/>
      <c r="G6" s="157"/>
      <c r="H6" s="157"/>
      <c r="I6" s="158"/>
      <c r="K6" s="67" t="str">
        <f>IF(D6="","",D5*D6)</f>
        <v/>
      </c>
      <c r="L6" s="33" t="s">
        <v>120</v>
      </c>
      <c r="M6" t="s">
        <v>136</v>
      </c>
    </row>
    <row r="7" spans="1:17" ht="24.95" customHeight="1" x14ac:dyDescent="0.4">
      <c r="A7" s="2" t="s">
        <v>59</v>
      </c>
      <c r="B7" s="120" t="s">
        <v>137</v>
      </c>
      <c r="C7" s="121"/>
      <c r="D7" s="88"/>
      <c r="E7" s="29" t="s">
        <v>138</v>
      </c>
      <c r="F7" s="156"/>
      <c r="G7" s="157"/>
      <c r="H7" s="157"/>
      <c r="I7" s="158"/>
      <c r="K7" s="165" t="str">
        <f>IF(D7="","",D8*D7)</f>
        <v/>
      </c>
      <c r="L7" s="107" t="s">
        <v>120</v>
      </c>
      <c r="M7" s="167" t="s">
        <v>157</v>
      </c>
    </row>
    <row r="8" spans="1:17" ht="24.95" customHeight="1" x14ac:dyDescent="0.4">
      <c r="A8" s="2" t="s">
        <v>65</v>
      </c>
      <c r="B8" s="120" t="s">
        <v>158</v>
      </c>
      <c r="C8" s="121"/>
      <c r="D8" s="88"/>
      <c r="E8" s="29" t="s">
        <v>159</v>
      </c>
      <c r="F8" s="156"/>
      <c r="G8" s="157"/>
      <c r="H8" s="157"/>
      <c r="I8" s="158"/>
      <c r="K8" s="166"/>
      <c r="L8" s="109"/>
      <c r="M8" s="167"/>
    </row>
    <row r="9" spans="1:17" ht="24.95" customHeight="1" thickBot="1" x14ac:dyDescent="0.45">
      <c r="A9" s="2"/>
      <c r="B9" s="120" t="s">
        <v>160</v>
      </c>
      <c r="C9" s="121"/>
      <c r="D9" s="88"/>
      <c r="E9" s="83"/>
      <c r="F9" s="156"/>
      <c r="G9" s="157"/>
      <c r="H9" s="157"/>
      <c r="I9" s="158"/>
      <c r="K9" s="92"/>
      <c r="L9" s="71" t="s">
        <v>120</v>
      </c>
    </row>
    <row r="10" spans="1:17" ht="24.75" customHeight="1" thickTop="1" x14ac:dyDescent="0.4">
      <c r="K10" s="72">
        <f>SUM(K6:K9)</f>
        <v>0</v>
      </c>
      <c r="L10" s="60" t="s">
        <v>120</v>
      </c>
      <c r="M10" t="s">
        <v>109</v>
      </c>
    </row>
    <row r="11" spans="1:17" ht="24" x14ac:dyDescent="0.4">
      <c r="B11" s="6" t="s">
        <v>114</v>
      </c>
      <c r="C11" s="6"/>
    </row>
    <row r="12" spans="1:17" ht="24.95" customHeight="1" x14ac:dyDescent="0.4">
      <c r="B12" s="120" t="s">
        <v>84</v>
      </c>
      <c r="C12" s="121"/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9">
        <v>10</v>
      </c>
      <c r="K12" s="29">
        <v>11</v>
      </c>
      <c r="L12" s="29">
        <v>12</v>
      </c>
      <c r="M12" s="29">
        <v>1</v>
      </c>
      <c r="N12" s="29">
        <v>2</v>
      </c>
      <c r="O12" s="29">
        <v>3</v>
      </c>
      <c r="P12" s="29" t="s">
        <v>93</v>
      </c>
    </row>
    <row r="13" spans="1:17" ht="24.95" customHeight="1" x14ac:dyDescent="0.4">
      <c r="B13" s="32" t="s">
        <v>139</v>
      </c>
      <c r="C13" s="33" t="s">
        <v>116</v>
      </c>
      <c r="D13" s="73">
        <v>30</v>
      </c>
      <c r="E13" s="73">
        <v>31</v>
      </c>
      <c r="F13" s="73">
        <v>30</v>
      </c>
      <c r="G13" s="73">
        <v>31</v>
      </c>
      <c r="H13" s="73">
        <v>31</v>
      </c>
      <c r="I13" s="73">
        <v>30</v>
      </c>
      <c r="J13" s="73">
        <v>31</v>
      </c>
      <c r="K13" s="73">
        <v>30</v>
      </c>
      <c r="L13" s="73">
        <v>31</v>
      </c>
      <c r="M13" s="73">
        <v>31</v>
      </c>
      <c r="N13" s="73">
        <v>28</v>
      </c>
      <c r="O13" s="73">
        <v>31</v>
      </c>
      <c r="P13" s="61">
        <f>SUM(D13:O13)</f>
        <v>365</v>
      </c>
    </row>
    <row r="14" spans="1:17" ht="24.95" customHeight="1" x14ac:dyDescent="0.4">
      <c r="A14" t="s">
        <v>109</v>
      </c>
      <c r="B14" s="32" t="s">
        <v>140</v>
      </c>
      <c r="C14" s="33" t="s">
        <v>120</v>
      </c>
      <c r="D14" s="62">
        <f>IF($K$10="","",$K$10)</f>
        <v>0</v>
      </c>
      <c r="E14" s="62">
        <f t="shared" ref="E14:O14" si="0">IF($K$10="","",$K$10)</f>
        <v>0</v>
      </c>
      <c r="F14" s="62">
        <f t="shared" si="0"/>
        <v>0</v>
      </c>
      <c r="G14" s="62">
        <f t="shared" si="0"/>
        <v>0</v>
      </c>
      <c r="H14" s="62">
        <f t="shared" si="0"/>
        <v>0</v>
      </c>
      <c r="I14" s="62">
        <f t="shared" si="0"/>
        <v>0</v>
      </c>
      <c r="J14" s="62">
        <f t="shared" si="0"/>
        <v>0</v>
      </c>
      <c r="K14" s="62">
        <f t="shared" si="0"/>
        <v>0</v>
      </c>
      <c r="L14" s="62">
        <f t="shared" si="0"/>
        <v>0</v>
      </c>
      <c r="M14" s="62">
        <f t="shared" si="0"/>
        <v>0</v>
      </c>
      <c r="N14" s="62">
        <f t="shared" si="0"/>
        <v>0</v>
      </c>
      <c r="O14" s="62">
        <f t="shared" si="0"/>
        <v>0</v>
      </c>
      <c r="P14" s="74"/>
    </row>
    <row r="15" spans="1:17" ht="24.95" customHeight="1" thickBot="1" x14ac:dyDescent="0.45">
      <c r="B15" s="59"/>
      <c r="C15" s="63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5"/>
    </row>
    <row r="16" spans="1:17" ht="24.95" customHeight="1" thickTop="1" x14ac:dyDescent="0.4">
      <c r="B16" s="66" t="s">
        <v>130</v>
      </c>
      <c r="C16" s="60" t="s">
        <v>120</v>
      </c>
      <c r="D16" s="48">
        <f>IF(D14="","",D13*D14)</f>
        <v>0</v>
      </c>
      <c r="E16" s="48">
        <f t="shared" ref="E16:O16" si="1">IF(E14="","",E13*E14)</f>
        <v>0</v>
      </c>
      <c r="F16" s="48">
        <f t="shared" si="1"/>
        <v>0</v>
      </c>
      <c r="G16" s="48">
        <f t="shared" si="1"/>
        <v>0</v>
      </c>
      <c r="H16" s="48">
        <f t="shared" si="1"/>
        <v>0</v>
      </c>
      <c r="I16" s="48">
        <f t="shared" si="1"/>
        <v>0</v>
      </c>
      <c r="J16" s="48">
        <f t="shared" si="1"/>
        <v>0</v>
      </c>
      <c r="K16" s="48">
        <f t="shared" si="1"/>
        <v>0</v>
      </c>
      <c r="L16" s="48">
        <f t="shared" si="1"/>
        <v>0</v>
      </c>
      <c r="M16" s="48">
        <f t="shared" si="1"/>
        <v>0</v>
      </c>
      <c r="N16" s="48">
        <f t="shared" si="1"/>
        <v>0</v>
      </c>
      <c r="O16" s="48">
        <f t="shared" si="1"/>
        <v>0</v>
      </c>
      <c r="P16" s="48">
        <f>SUM(D16:O16)</f>
        <v>0</v>
      </c>
      <c r="Q16" t="s">
        <v>72</v>
      </c>
    </row>
    <row r="17" spans="2:8" ht="24.75" customHeight="1" x14ac:dyDescent="0.4"/>
    <row r="18" spans="2:8" x14ac:dyDescent="0.4">
      <c r="B18" t="s">
        <v>141</v>
      </c>
    </row>
    <row r="19" spans="2:8" x14ac:dyDescent="0.4">
      <c r="B19" s="35" t="s">
        <v>142</v>
      </c>
      <c r="C19" t="s">
        <v>161</v>
      </c>
    </row>
    <row r="21" spans="2:8" x14ac:dyDescent="0.4">
      <c r="D21" s="113" t="s">
        <v>152</v>
      </c>
      <c r="E21" s="113"/>
      <c r="F21" s="162"/>
      <c r="G21" s="151"/>
      <c r="H21" s="33" t="s">
        <v>153</v>
      </c>
    </row>
    <row r="22" spans="2:8" x14ac:dyDescent="0.4">
      <c r="D22" s="113" t="s">
        <v>154</v>
      </c>
      <c r="E22" s="113"/>
      <c r="F22" s="162"/>
      <c r="G22" s="151"/>
      <c r="H22" s="33" t="s">
        <v>61</v>
      </c>
    </row>
    <row r="23" spans="2:8" x14ac:dyDescent="0.4">
      <c r="D23" s="113" t="s">
        <v>155</v>
      </c>
      <c r="E23" s="113"/>
      <c r="F23" s="163" t="str">
        <f>IF(F21="","",P16/F21/60*F22)</f>
        <v/>
      </c>
      <c r="G23" s="164"/>
      <c r="H23" s="33" t="s">
        <v>156</v>
      </c>
    </row>
  </sheetData>
  <sheetProtection algorithmName="SHA-512" hashValue="Uu4zDM5+psCqplARGoLF16q4wSfYXdSyzyvzJCuXD7nOYvT6QpRYpNRvI8hww6Rvh+W2xhWlwRJQX2poCH/h2w==" saltValue="g81L7jqY+MSFC/DcQWCAmQ==" spinCount="100000" sheet="1" objects="1" scenarios="1"/>
  <mergeCells count="23">
    <mergeCell ref="D23:E23"/>
    <mergeCell ref="F23:G23"/>
    <mergeCell ref="B9:C9"/>
    <mergeCell ref="F9:I9"/>
    <mergeCell ref="B12:C12"/>
    <mergeCell ref="D21:E21"/>
    <mergeCell ref="F21:G21"/>
    <mergeCell ref="D22:E22"/>
    <mergeCell ref="F22:G22"/>
    <mergeCell ref="B7:C7"/>
    <mergeCell ref="F7:I7"/>
    <mergeCell ref="K7:K8"/>
    <mergeCell ref="L7:L8"/>
    <mergeCell ref="M7:M8"/>
    <mergeCell ref="B8:C8"/>
    <mergeCell ref="F8:I8"/>
    <mergeCell ref="B6:C6"/>
    <mergeCell ref="F6:I6"/>
    <mergeCell ref="N2:O2"/>
    <mergeCell ref="B4:C4"/>
    <mergeCell ref="F4:I4"/>
    <mergeCell ref="B5:C5"/>
    <mergeCell ref="F5:I5"/>
  </mergeCells>
  <phoneticPr fontId="1"/>
  <pageMargins left="0.7" right="0.7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①CO2削減量計算</vt:lpstr>
      <vt:lpstr>②給湯按分</vt:lpstr>
      <vt:lpstr>③宿泊施設 (給湯量)</vt:lpstr>
      <vt:lpstr>③その他建物 (給湯量)</vt:lpstr>
      <vt:lpstr>①CO2削減量計算!Print_Area</vt:lpstr>
      <vt:lpstr>②給湯按分!Print_Area</vt:lpstr>
      <vt:lpstr>'③宿泊施設 (給湯量)'!Print_Area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SERA</cp:lastModifiedBy>
  <cp:lastPrinted>2025-06-15T23:35:01Z</cp:lastPrinted>
  <dcterms:created xsi:type="dcterms:W3CDTF">2023-10-16T08:02:17Z</dcterms:created>
  <dcterms:modified xsi:type="dcterms:W3CDTF">2026-03-05T00:14:45Z</dcterms:modified>
</cp:coreProperties>
</file>